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45" windowWidth="15480" windowHeight="11640" tabRatio="793"/>
  </bookViews>
  <sheets>
    <sheet name="SUMMARY (3)" sheetId="15" r:id="rId1"/>
    <sheet name="Rehabil( est)" sheetId="14" r:id="rId2"/>
    <sheet name="N.W.C(M.S)" sheetId="9" r:id="rId3"/>
    <sheet name="CIVIL EST" sheetId="10" r:id="rId4"/>
    <sheet name="Plumb" sheetId="13" r:id="rId5"/>
    <sheet name="ELE" sheetId="4" r:id="rId6"/>
    <sheet name="CARTAGE" sheetId="17" r:id="rId7"/>
    <sheet name="MILE" sheetId="18" r:id="rId8"/>
  </sheets>
  <definedNames>
    <definedName name="_xlnm.Print_Titles" localSheetId="3">'CIVIL EST'!$9:$10</definedName>
    <definedName name="_xlnm.Print_Titles" localSheetId="4">Plumb!$7:$8</definedName>
    <definedName name="_xlnm.Print_Titles" localSheetId="1">'Rehabil( est)'!#REF!</definedName>
  </definedNames>
  <calcPr calcId="124519"/>
</workbook>
</file>

<file path=xl/calcChain.xml><?xml version="1.0" encoding="utf-8"?>
<calcChain xmlns="http://schemas.openxmlformats.org/spreadsheetml/2006/main">
  <c r="F53" i="10"/>
  <c r="K20" i="9"/>
  <c r="M12"/>
  <c r="AB5"/>
  <c r="AB6"/>
  <c r="AB7"/>
  <c r="AB8"/>
  <c r="AB9"/>
  <c r="AB10"/>
  <c r="AB11"/>
  <c r="AB12"/>
  <c r="AB13"/>
  <c r="AB14"/>
  <c r="AB15"/>
  <c r="AB16"/>
  <c r="AB17"/>
  <c r="AB18"/>
  <c r="AB19"/>
  <c r="AB20"/>
  <c r="AB21"/>
  <c r="AB22"/>
  <c r="AB23"/>
  <c r="AB24"/>
  <c r="AB25"/>
  <c r="AB26"/>
  <c r="AB27"/>
  <c r="AB28"/>
  <c r="AB29"/>
  <c r="AB30"/>
  <c r="AB31"/>
  <c r="AB32"/>
  <c r="AB33"/>
  <c r="AB34"/>
  <c r="AB35"/>
  <c r="AB36"/>
  <c r="AB37"/>
  <c r="AB38"/>
  <c r="AB39"/>
  <c r="AB40"/>
  <c r="AB41"/>
  <c r="AB42"/>
  <c r="AB43"/>
  <c r="AB44"/>
  <c r="AB45"/>
  <c r="AB46"/>
  <c r="AB47"/>
  <c r="AB48"/>
  <c r="AB49"/>
  <c r="AB50"/>
  <c r="AB51"/>
  <c r="AB52"/>
  <c r="AB53"/>
  <c r="AB54"/>
  <c r="AB55"/>
  <c r="AB56"/>
  <c r="AB57"/>
  <c r="AB58"/>
  <c r="AB59"/>
  <c r="AB60"/>
  <c r="AB61"/>
  <c r="AB62"/>
  <c r="AB63"/>
  <c r="AB64"/>
  <c r="AB65"/>
  <c r="AB66"/>
  <c r="AB67"/>
  <c r="AB68"/>
  <c r="AB69"/>
  <c r="AB70"/>
  <c r="AB71"/>
  <c r="AB72"/>
  <c r="AB73"/>
  <c r="AB74"/>
  <c r="AB75"/>
  <c r="AB76"/>
  <c r="AB77"/>
  <c r="AB78"/>
  <c r="AB79"/>
  <c r="AB80"/>
  <c r="AB81"/>
  <c r="AB82"/>
  <c r="AB83"/>
  <c r="AB84"/>
  <c r="AB85"/>
  <c r="AB86"/>
  <c r="AB4"/>
  <c r="V75"/>
  <c r="V30"/>
  <c r="V29"/>
  <c r="V28"/>
  <c r="V27"/>
  <c r="V26"/>
  <c r="W25"/>
  <c r="V24"/>
  <c r="W23"/>
  <c r="Y20"/>
  <c r="V20"/>
  <c r="V19"/>
  <c r="V18"/>
  <c r="W17"/>
  <c r="V17"/>
  <c r="V15"/>
  <c r="V14"/>
  <c r="W13"/>
  <c r="V13"/>
  <c r="W9"/>
  <c r="V9"/>
  <c r="V8"/>
  <c r="W7"/>
  <c r="V7"/>
  <c r="O21" i="17" l="1"/>
  <c r="M21"/>
  <c r="M25" s="1"/>
  <c r="H40" i="18" l="1"/>
  <c r="H41" s="1"/>
  <c r="H42" s="1"/>
  <c r="H33"/>
  <c r="H34" s="1"/>
  <c r="H35" s="1"/>
  <c r="H26"/>
  <c r="H27" s="1"/>
  <c r="H28" s="1"/>
  <c r="H20"/>
  <c r="H21" s="1"/>
  <c r="H22" s="1"/>
  <c r="H13"/>
  <c r="H14" s="1"/>
  <c r="H15" s="1"/>
  <c r="H7"/>
  <c r="H8" s="1"/>
  <c r="H9" s="1"/>
  <c r="F103" i="13" l="1"/>
  <c r="F95" i="10"/>
  <c r="F96"/>
  <c r="F97"/>
  <c r="F98"/>
  <c r="F18" i="14"/>
  <c r="D5" i="9"/>
  <c r="D11" i="14" l="1"/>
  <c r="F11" s="1"/>
  <c r="D10"/>
  <c r="F10" s="1"/>
  <c r="F19"/>
  <c r="C28" i="15" s="1"/>
  <c r="F28" s="1"/>
  <c r="F12" i="14" l="1"/>
  <c r="C27" i="15" s="1"/>
  <c r="F27" s="1"/>
  <c r="D20" i="10"/>
  <c r="F20" s="1"/>
  <c r="Q75" i="9" l="1"/>
  <c r="Q29"/>
  <c r="Q28"/>
  <c r="Q27"/>
  <c r="Q26"/>
  <c r="R25"/>
  <c r="Q24"/>
  <c r="R23"/>
  <c r="T20"/>
  <c r="Q20"/>
  <c r="Q19"/>
  <c r="Q18"/>
  <c r="R17"/>
  <c r="Q17"/>
  <c r="Q15"/>
  <c r="Q14"/>
  <c r="R13"/>
  <c r="Q13"/>
  <c r="R9"/>
  <c r="Q9"/>
  <c r="Q8"/>
  <c r="R7"/>
  <c r="Q7"/>
  <c r="R5"/>
  <c r="Q5"/>
  <c r="R4"/>
  <c r="Q4"/>
  <c r="P20"/>
  <c r="N25"/>
  <c r="N23"/>
  <c r="N17"/>
  <c r="N9"/>
  <c r="N13"/>
  <c r="N7"/>
  <c r="N5"/>
  <c r="N4"/>
  <c r="M75"/>
  <c r="M29"/>
  <c r="M28"/>
  <c r="M27"/>
  <c r="M26"/>
  <c r="M24"/>
  <c r="M20"/>
  <c r="M19"/>
  <c r="M18"/>
  <c r="M17"/>
  <c r="M15"/>
  <c r="M14"/>
  <c r="M13"/>
  <c r="M9"/>
  <c r="M8"/>
  <c r="M7"/>
  <c r="M5"/>
  <c r="M4"/>
  <c r="L21"/>
  <c r="L38"/>
  <c r="L40"/>
  <c r="G71"/>
  <c r="G30"/>
  <c r="G28"/>
  <c r="G29"/>
  <c r="G27"/>
  <c r="G26"/>
  <c r="G25"/>
  <c r="G24"/>
  <c r="G23"/>
  <c r="G22"/>
  <c r="G18"/>
  <c r="G17"/>
  <c r="G15"/>
  <c r="G14"/>
  <c r="G12"/>
  <c r="G11"/>
  <c r="G9"/>
  <c r="G13"/>
  <c r="G35"/>
  <c r="G8"/>
  <c r="G7"/>
  <c r="G5"/>
  <c r="G4"/>
  <c r="F17"/>
  <c r="F18"/>
  <c r="E18"/>
  <c r="E17"/>
  <c r="D75"/>
  <c r="D28"/>
  <c r="D29"/>
  <c r="D27"/>
  <c r="D20"/>
  <c r="D19"/>
  <c r="D18"/>
  <c r="D17"/>
  <c r="D15"/>
  <c r="D14"/>
  <c r="D26"/>
  <c r="D24"/>
  <c r="D9"/>
  <c r="D12"/>
  <c r="D13"/>
  <c r="D35"/>
  <c r="D8"/>
  <c r="D7"/>
  <c r="D4"/>
  <c r="L37" l="1"/>
  <c r="D47" i="10" s="1"/>
  <c r="F47" s="1"/>
  <c r="D76" i="13"/>
  <c r="F21"/>
  <c r="D90" i="10"/>
  <c r="F90" s="1"/>
  <c r="D94"/>
  <c r="F94" s="1"/>
  <c r="D52"/>
  <c r="F52" s="1"/>
  <c r="D49"/>
  <c r="F49" s="1"/>
  <c r="D50"/>
  <c r="F50" s="1"/>
  <c r="D51" l="1"/>
  <c r="F51" s="1"/>
  <c r="D93"/>
  <c r="F93" s="1"/>
  <c r="D92"/>
  <c r="F92" s="1"/>
  <c r="D48" l="1"/>
  <c r="F48" l="1"/>
  <c r="C18" i="17"/>
  <c r="D14" i="10"/>
  <c r="D15"/>
  <c r="F15" s="1"/>
  <c r="D18"/>
  <c r="D22"/>
  <c r="D23"/>
  <c r="F23" s="1"/>
  <c r="D24"/>
  <c r="D25"/>
  <c r="F25" s="1"/>
  <c r="D26"/>
  <c r="D89"/>
  <c r="F89" s="1"/>
  <c r="D33"/>
  <c r="D34"/>
  <c r="F34" s="1"/>
  <c r="D36"/>
  <c r="D37"/>
  <c r="D38"/>
  <c r="D39"/>
  <c r="F39" s="1"/>
  <c r="D40"/>
  <c r="D42"/>
  <c r="D43" s="1"/>
  <c r="F43" s="1"/>
  <c r="D91"/>
  <c r="F91" s="1"/>
  <c r="D44"/>
  <c r="F45"/>
  <c r="F46"/>
  <c r="F18" i="13"/>
  <c r="D33"/>
  <c r="D16" i="4"/>
  <c r="D12" i="10"/>
  <c r="F12" s="1"/>
  <c r="F99" l="1"/>
  <c r="F44"/>
  <c r="C17" i="17"/>
  <c r="F18" i="10"/>
  <c r="C10" i="17"/>
  <c r="F14" i="10"/>
  <c r="C9" i="17"/>
  <c r="C15" i="15"/>
  <c r="F15" s="1"/>
  <c r="F37" i="10"/>
  <c r="C13" i="17"/>
  <c r="F38" i="10"/>
  <c r="C14" i="17"/>
  <c r="F36" i="10"/>
  <c r="C12" i="17"/>
  <c r="F33" i="10"/>
  <c r="C19" i="17"/>
  <c r="F26" i="10"/>
  <c r="C11" i="17"/>
  <c r="F24" i="10"/>
  <c r="C15" i="17"/>
  <c r="F22" i="10"/>
  <c r="C16" i="17"/>
  <c r="E18"/>
  <c r="G18"/>
  <c r="F20" i="13"/>
  <c r="F19"/>
  <c r="D30" i="10"/>
  <c r="D31" s="1"/>
  <c r="F31" s="1"/>
  <c r="D28"/>
  <c r="F28" s="1"/>
  <c r="F40"/>
  <c r="D41"/>
  <c r="F41" s="1"/>
  <c r="F42"/>
  <c r="F93" i="13"/>
  <c r="F92"/>
  <c r="F90"/>
  <c r="F89"/>
  <c r="F88"/>
  <c r="F87"/>
  <c r="F85"/>
  <c r="F84"/>
  <c r="F83"/>
  <c r="F81"/>
  <c r="F80"/>
  <c r="F79"/>
  <c r="F78"/>
  <c r="F76"/>
  <c r="F75"/>
  <c r="F74"/>
  <c r="F73"/>
  <c r="F39"/>
  <c r="F38"/>
  <c r="F37"/>
  <c r="F35"/>
  <c r="F34"/>
  <c r="F33"/>
  <c r="F23"/>
  <c r="F17"/>
  <c r="F15"/>
  <c r="F13"/>
  <c r="F12"/>
  <c r="F11"/>
  <c r="F9"/>
  <c r="K16" i="17" l="1"/>
  <c r="G16"/>
  <c r="E16"/>
  <c r="K15"/>
  <c r="G15"/>
  <c r="E15"/>
  <c r="E11"/>
  <c r="G11"/>
  <c r="I11"/>
  <c r="E19"/>
  <c r="G19"/>
  <c r="E12"/>
  <c r="G12"/>
  <c r="G14"/>
  <c r="E14"/>
  <c r="E13"/>
  <c r="G13"/>
  <c r="E9"/>
  <c r="I9"/>
  <c r="I21" s="1"/>
  <c r="I25" s="1"/>
  <c r="G9"/>
  <c r="E10"/>
  <c r="G10"/>
  <c r="K10"/>
  <c r="K21" s="1"/>
  <c r="K25" s="1"/>
  <c r="E17"/>
  <c r="G17"/>
  <c r="F40" i="13"/>
  <c r="C18" i="15" s="1"/>
  <c r="F18" s="1"/>
  <c r="F104" i="13"/>
  <c r="C19" i="15" s="1"/>
  <c r="F19" s="1"/>
  <c r="F30" i="10"/>
  <c r="C14" i="15" s="1"/>
  <c r="F14" s="1"/>
  <c r="F23" i="4"/>
  <c r="F17"/>
  <c r="F15"/>
  <c r="F14"/>
  <c r="G21" i="17" l="1"/>
  <c r="G25" s="1"/>
  <c r="E21"/>
  <c r="E25" s="1"/>
  <c r="F11" i="4"/>
  <c r="F16"/>
  <c r="F24"/>
  <c r="D28" i="17" l="1"/>
  <c r="F21" i="4"/>
  <c r="F22"/>
  <c r="F25" l="1"/>
  <c r="C23" i="15" s="1"/>
  <c r="F23" s="1"/>
  <c r="F13" i="4" l="1"/>
  <c r="F12"/>
  <c r="F18" l="1"/>
  <c r="C22" i="15" s="1"/>
  <c r="F22" s="1"/>
  <c r="F30" s="1"/>
</calcChain>
</file>

<file path=xl/sharedStrings.xml><?xml version="1.0" encoding="utf-8"?>
<sst xmlns="http://schemas.openxmlformats.org/spreadsheetml/2006/main" count="682" uniqueCount="330">
  <si>
    <t>S.No</t>
  </si>
  <si>
    <t>Fans</t>
  </si>
  <si>
    <t>TOTAL</t>
  </si>
  <si>
    <t>OF</t>
  </si>
  <si>
    <t>AT</t>
  </si>
  <si>
    <t>N.B:</t>
  </si>
  <si>
    <r>
      <t xml:space="preserve">These items and their rates given in the </t>
    </r>
    <r>
      <rPr>
        <sz val="10"/>
        <rFont val="Arial"/>
        <family val="2"/>
      </rPr>
      <t xml:space="preserve">are based on Schedule Rate 2012 of Govt. of Sindh. However Rates of  Non-Schedule  Items and Premium are to be filled by the Contractor . </t>
    </r>
  </si>
  <si>
    <t>1)   SCHEDULE OF ITEM (A), CIVIL WORKS</t>
  </si>
  <si>
    <t xml:space="preserve">S.No </t>
  </si>
  <si>
    <t>Description of Item</t>
  </si>
  <si>
    <t>Unit</t>
  </si>
  <si>
    <t xml:space="preserve">Qty </t>
  </si>
  <si>
    <t xml:space="preserve">Rate </t>
  </si>
  <si>
    <t xml:space="preserve">Amount </t>
  </si>
  <si>
    <t>(Rs.)</t>
  </si>
  <si>
    <t>Total</t>
  </si>
  <si>
    <t>Each</t>
  </si>
  <si>
    <t xml:space="preserve">Quantity </t>
  </si>
  <si>
    <t>Amount</t>
  </si>
  <si>
    <t>Wiring for light or fan point with (3/.029) PVC insulated wire in 20mm (3/4")  PVC conduit recessed in the wall or column  as required (S.No.124, Pg-15).</t>
  </si>
  <si>
    <t>Point</t>
  </si>
  <si>
    <t>Wiring for plug point with (3/.029) PVC insulated wire in 20mm (3/4")  PVC conduit recessed required in the wall or column as required  including 1mm2 PVC insulated wire as ECC as required (S.No.126, Pg-15).</t>
  </si>
  <si>
    <t>Providing &amp; fixing one way SP 5 amp switch flush type on metal board &amp; covered with plastic sheet (S.No-219, Pg-33).</t>
  </si>
  <si>
    <t>No</t>
  </si>
  <si>
    <t>Providing &amp; fixing two pin 5 amp plug &amp; socket switch flush type on metal board &amp; covered with plastic sheet (S.No-222, Pg-33).</t>
  </si>
  <si>
    <t>Providing &amp; fixing three pin 5 amp plug &amp; socket switch flush type on metal board &amp; covered with plastic sheet (S.No-226, Pg-33).</t>
  </si>
  <si>
    <t>Providing &amp; fixing bakelite / plastic ceiling rose with two terminals (S.No-228, Pg-33).</t>
  </si>
  <si>
    <t>Providing &amp; fixing brass  / PVC batten holder superior quality (S.No-232, Pg-33).</t>
  </si>
  <si>
    <t>Providing and fixing 4 1/2" x 4 1/2" MS dia casted powder coated recessed type fan clamp box with 3/8" dia MS bar fan clamp fixed on roof at casting time as required.</t>
  </si>
  <si>
    <t>Providing and fixing 6 Amps Piano fan dimmer  fixed on plastic or fiber top cover sheet on 14 SWG metal board recessed in the wall and column including connection as required.</t>
  </si>
  <si>
    <t>Providing and fixing 25 watt saver lamp Philips quality or equivalent as approved by Engineer in charge</t>
  </si>
  <si>
    <t>Providing &amp; fixing ceiling fan 56" good quality (Royal/ Pak/ Millat or equivalent as directed by Engineer)</t>
  </si>
  <si>
    <t>Total Rs.</t>
  </si>
  <si>
    <t>CONSTRUCTION OF SCHOOL</t>
  </si>
  <si>
    <t>Rft</t>
  </si>
  <si>
    <t>2 (B)   SCHEDULE OF ITEM (B), PLUMBING WORKS</t>
  </si>
  <si>
    <t xml:space="preserve">Providing &amp; fixing 1/2" dia, lead connection complete with a 1/2" dia brass stop cock, two brass nuts &amp; lining jointed to lead pipe with plumber wiped solder joints 1/2" inches lead pipe to be of not less than 4lbs per lineal yard (S.I. No. 22/P-6). </t>
  </si>
  <si>
    <t xml:space="preserve">Providing &amp; fixing in position nylon connections complete with 1/2" dia brass stop cock with pair of brass nuts and lining joints to nylon connection (S.I. No. 23/P-6). </t>
  </si>
  <si>
    <t>3A</t>
  </si>
  <si>
    <t xml:space="preserve">Providing &amp; fixing M.S clamps of the approved design to 4" i/c the cost of cutting and making good to wall or M.S bolts and nuts, 4" into wall including pipe distance pieces extra painting to match the colour of the building (S.I. No. 2/P-9). </t>
  </si>
  <si>
    <t>3B</t>
  </si>
  <si>
    <t>Providing &amp; fixing M.S clamps of the approved design to 3" i/c the cost of cutting and making good to wall or M.S bolts and nuts,3" into wall including pipe distance pieces extra painting to match the colour of the building (S.I. No. 14/P-10).</t>
  </si>
  <si>
    <t xml:space="preserve">(b)  S/Fixing concealed Tee stop cock of superior quality with c.p head 1/2" dia (S.I.No. 14(A)/P-18). </t>
  </si>
  <si>
    <t xml:space="preserve">(b)  S/Fixing long bib-cock of superior quality with c.p head 1/2" dia (S.I. No. 13(a)/P-19). </t>
  </si>
  <si>
    <t>Providing and fixing orisa type white or color glazed earthen ware w.c pan with cost of low level plastic flush tank of 3 gallons capacity of approved quality i/c making requiste numbers of holes in walls , plinth &amp; floor and making good in cement concrete 1:2:4
W.C pan orisa type 23" with plastic tank of low down 3 gallons C.I trap &amp; C.I thumble (Superior Quality )
With 4" dia. earthen ware trap and plastic thumble (S.No 3 / P-2 )</t>
  </si>
  <si>
    <t>Providing &amp; fixing 24" x 18" lavatory basin in white glazed earthen ware complete with and including the cost of W.I or C.I cantilever brackets 6 inches built into wall, painted white in to two coats after a primary coat of red lead paint , a pair of 1/2" dia rubber plug &amp; chrome plate brass chain 1-1/4" dia malloable iron or c.p brass traps malloable iron or brass unions and making requiste number of holes in wall plinth &amp; floor for pipe connection and making good in cement concrete 1:2:4 (Standard pattern ) (S.No 8 / P-3 )</t>
  </si>
  <si>
    <t>Add extra for labour for providing and fixing of earthen ware pedestal white or coloured glazed (S.No 9 / P-3 )</t>
  </si>
  <si>
    <t xml:space="preserve">Supplying &amp; fixing 6" x 4" earthen gully trap with 4" outlet complete with 4" thick 1:2:4 C.C for bed &amp; 1/2 thick cement plaster (1:3) to the karb C.I grating 6" x 6" and C.I. cover and frame 12"x12" (inside) etc Complete (b)  earthen ware glazed gully trap(a) (i) 6'x6"x4" (i) With C.I Cover and Frame(S.I. No. 1(i)/P-23. </t>
  </si>
  <si>
    <t xml:space="preserve">Construction manhole for the required dia of circular sewer and 7'-9" depth with walls of B.B in cement mortar 1:3 cement plaster 1:3, 1/2" thick inside of wall and 1" (25mm) thick over benching and channel including fixing C.I manhole cover with frame of clear opening 2'x2' (610 x 610mm) of 4.5 cwt embedded inplain C.C 1:2:4 and  two way reinforecement 6" thick includind fixing 1" (25mm) dia  dia M.S steps 6" (150mm) wide projecting 4" (102mm) from the face of wall at 12" (305mm) c/c duly painted etc complete as per specification and drawing  (a) 4" to 9" dia 4" x3'x7'-9" (S.I.No. 2/P-47) ).(if the depth of main hole is less than 7'-9" deduct from the  cost @rate 2143/each).                                                                                                                                                                                                                                                                                                                                                                                                                                                                                                                                                                                                                                                                                                                                                                                                                                                                                                                                                                                                                      </t>
  </si>
  <si>
    <t>Supplying &amp; fixing soap tray of made of plastic of superior quality and design with fine finishing with c.p screws etc complete (S.I. No.6/P-8).</t>
  </si>
  <si>
    <t>Providing &amp; fixing C.P muslim shower with double bib cock &amp; ring pipe (S.I. No.19(a)/P-19).</t>
  </si>
  <si>
    <t>Supplying &amp; fixing ball valves (with unsoldered copper ball) 2" dia (S.I. No.8/P-18)</t>
  </si>
  <si>
    <t>Providing &amp; fixing full way gun metal values with wheels threaded or flanged ends with rubber washing  (S.I. No.6(A)/P-17)</t>
  </si>
  <si>
    <t>(v) 1-1/2" dia</t>
  </si>
  <si>
    <t>(vii) 2" dia</t>
  </si>
  <si>
    <t>Constructing small wheel value chamber clear inside size 12" x 12" x 12" with walls of 9" thick of B.B cement mortar 1:3 over 4" thick cement concrete 1:3:6 cement plastered 1/2" thick 1:3 inside including supplying &amp; fixing C.I light weight manhole cover with frame and locking arrangement of 12" x 12" clear opening etc complete (S.I. No.8/P-52).</t>
  </si>
  <si>
    <t xml:space="preserve">Supply &amp; fix UPVC (Dadex or Equivalent or approved by engineer incharge) fitting with 'Z' joint &amp; rubber ring etc. </t>
  </si>
  <si>
    <t>(a) Elbow / Bend 110 mm or 4" dia</t>
  </si>
  <si>
    <t>(b) Tee 110 mm dia</t>
  </si>
  <si>
    <t>(c) Socket 110 mm dia</t>
  </si>
  <si>
    <t>(d) UPVC Tee With Door 110 mm dia</t>
  </si>
  <si>
    <t>(a) Elbow / Bend 75 mm or 3" dia</t>
  </si>
  <si>
    <t>(b) Tee 75 mm dia</t>
  </si>
  <si>
    <t>(c) Socket 75 mm dia</t>
  </si>
  <si>
    <t>(d) UPVC Tee With Door 75 mm dia</t>
  </si>
  <si>
    <t xml:space="preserve">Providing &amp; laying PPR PN-20 (Dadex or approved by engineer incharge) pipe with all fittings i.e socket, bend tee, elbow where required.(for cold water pipe )                                                                                                                                                </t>
  </si>
  <si>
    <t>(a) 20mm (3/4") dia PPR</t>
  </si>
  <si>
    <t>(b) 1 mm ( 1" )</t>
  </si>
  <si>
    <t>d) 50 mm (2") dia</t>
  </si>
  <si>
    <t xml:space="preserve">Providing &amp; laying PPR PN-20 (Dadex or approved by engineer incharge) pipe with all fittings i.e socket, bend tee, elbow where required.(for hot water pipe )                                                                                                                                                </t>
  </si>
  <si>
    <t>(a) 1 mm ( 1" )</t>
  </si>
  <si>
    <t>Supply &amp; laying UPVC (Dadex or approved by engineer incharge) soil and waste pipe complete 'Z' joint and rubber ring all as specified including socket, bend, tee all fittings 4" dia (110 mm) etc complete.</t>
  </si>
  <si>
    <t>Supply &amp; laying UPVC (Dadex or approved by engineer incharge) soil and waste pipe complete 'Z' joint and rubber ring all as specified including socket, bend, tee all fittings 3" dia (75 mm) etc complete.</t>
  </si>
  <si>
    <t>Supply &amp; fix UPVC Dadex or approved by engineer incharge vent cowel 110mm (4" dia) on top of vent pipe.</t>
  </si>
  <si>
    <t>Supply &amp; fix UPVC Dadex or approved by engineer incharge vent cowel 110mm (3" dia) on top of vent pipe.</t>
  </si>
  <si>
    <t xml:space="preserve">Providing &amp; fixing UPVC floor trap(DADEX or approved by engineer incharge) with 4" dia inlet and 4" dia outlet of the approved self cleaning design with a UPVC Grating with or without a vent arm i/c cost of making requisite number of holes in walls plinth and floor for pipe connectons and making good cement concrete 1:2:4. </t>
  </si>
  <si>
    <t>Providing UPVC pipe with collars class "B" and digging the trenches to required depth and fixing imposition i/c cutting, fitting &amp; jointing with maxphalt composition &amp; cement mortar 1:1 and testing with water pressure to a head of 4 feet above the top of the highest pipe and refilling with excavated staff.</t>
  </si>
  <si>
    <t>a.      8" dia RCC Pipe Class B</t>
  </si>
  <si>
    <t>Sft</t>
  </si>
  <si>
    <t>Matt finish</t>
  </si>
  <si>
    <t>Weather Coat</t>
  </si>
  <si>
    <t>Anti termite on existing wall</t>
  </si>
  <si>
    <t>skirting</t>
  </si>
  <si>
    <t>Marble on stair</t>
  </si>
  <si>
    <t>Enamel paint on grill</t>
  </si>
  <si>
    <t>Steel gate</t>
  </si>
  <si>
    <t>Glaze tile</t>
  </si>
  <si>
    <t>Block masonry</t>
  </si>
  <si>
    <t>Dado tile</t>
  </si>
  <si>
    <t>Spout</t>
  </si>
  <si>
    <t>Mortice lock</t>
  </si>
  <si>
    <t>B</t>
  </si>
  <si>
    <t xml:space="preserve">PLUMBING </t>
  </si>
  <si>
    <t>W.C</t>
  </si>
  <si>
    <t>Floor trap</t>
  </si>
  <si>
    <t>Soap tray</t>
  </si>
  <si>
    <t>wash basin</t>
  </si>
  <si>
    <t>Pedestal</t>
  </si>
  <si>
    <t>Muslim Shower</t>
  </si>
  <si>
    <t>Bib Cock</t>
  </si>
  <si>
    <t>C</t>
  </si>
  <si>
    <t>ELECTRIFICATION</t>
  </si>
  <si>
    <t>Saver</t>
  </si>
  <si>
    <t>Switch board</t>
  </si>
  <si>
    <t>Wirring point for fan</t>
  </si>
  <si>
    <t>Wirring point for plug</t>
  </si>
  <si>
    <t>Switches</t>
  </si>
  <si>
    <t>2 pin switch</t>
  </si>
  <si>
    <t>Ceiling rose</t>
  </si>
  <si>
    <t>Dimmer</t>
  </si>
  <si>
    <t>fan clamp</t>
  </si>
  <si>
    <t>Batten holder</t>
  </si>
  <si>
    <t>Gun metal Valve</t>
  </si>
  <si>
    <t>Cft</t>
  </si>
  <si>
    <t>Cwt</t>
  </si>
  <si>
    <t>Description</t>
  </si>
  <si>
    <t>Excavation</t>
  </si>
  <si>
    <t>Lean 1:4:8</t>
  </si>
  <si>
    <t>New earth outside</t>
  </si>
  <si>
    <t>Concrete 1:1.5:3</t>
  </si>
  <si>
    <t>Steel reinforcement</t>
  </si>
  <si>
    <t>1:2:4 ( 2" thick flooring)</t>
  </si>
  <si>
    <t>Poly thene sheet</t>
  </si>
  <si>
    <t>1:3:6 ( 3" thick )</t>
  </si>
  <si>
    <t>Stone filling</t>
  </si>
  <si>
    <t>New door</t>
  </si>
  <si>
    <t>Painting on door</t>
  </si>
  <si>
    <t>Painting on window / ventilator</t>
  </si>
  <si>
    <t>Porcelin tile</t>
  </si>
  <si>
    <t>Ceiling plaster</t>
  </si>
  <si>
    <t>Distemper</t>
  </si>
  <si>
    <t>Steel grill</t>
  </si>
  <si>
    <t>New window &amp; ventilator</t>
  </si>
  <si>
    <t>Primary coat of Chalk under distemper (for ceiling)(S.I. No. 23/P-53).</t>
  </si>
  <si>
    <t>%Sft</t>
  </si>
  <si>
    <t>Distempering (c) three coats.(for ceiling) (S.I No. 24/P-53).</t>
  </si>
  <si>
    <t>Preparing the surface and painting with matt finish i/c rubbing the surface with bathy (Silicon carbide rubbing brick) filling the voids with zink/chalk/plaster of paris mixture, applying first coat premix making the surface smooth and then painting 3 coats with matt finish of approved make etc: complete (S.I. No. 36(a) / P-54).</t>
  </si>
  <si>
    <t>Preparing the surface and painting with weather coat including rubbing the surface with rubbing brick / sand paper filling the voids with chalk / plaster of paris and then painting with weather coat of approved make (S.I No. (A) 38/P-55).</t>
  </si>
  <si>
    <t>2nd &amp; subsequent coat (S.I No. (B) 38/P-55).</t>
  </si>
  <si>
    <t xml:space="preserve">Providing and laying cement sand plaster in walls and ceiling including applying nero. Mixing and applying mortar to perfect line &amp; level as per drawings, specifications (S.I. No. 11 &amp; 13/P-51). </t>
  </si>
  <si>
    <t>a. In walls 3/4 inches thick (1:6) (External Plaster)</t>
  </si>
  <si>
    <t>b. In walls 1/2" inches thick (1:4) (Internal Plaster))</t>
  </si>
  <si>
    <t xml:space="preserve">c. 3/8" inches thick (1:4) (Ceiling) </t>
  </si>
  <si>
    <t>Providing and laying topping cement concrete (1:2:4) including surface finishing and dividing into panels (S.I. No. 16(c)/P-41).</t>
  </si>
  <si>
    <t xml:space="preserve">   a.   2" thick (Under Floor)</t>
  </si>
  <si>
    <t>Providing &amp; laying light/colour unglazed vitrified porcelain tiles (polished) not exceeding 1600 sq.cm each on wall &amp; floors foreign make (Italian or equivalent except china make) in any floor laid with dry bond (site bond) over existing floor including jointing the tiles with joint floor of approved quality as per direction of engineer incharge.</t>
  </si>
  <si>
    <t>P.Sft</t>
  </si>
  <si>
    <t xml:space="preserve">Supply &amp; fixing first class deodar wood wrought joinery in doors and windows etc, fixed in position including chowkats hold fasts hinges, iron tower bolts, chock cleats, handles and cords with hooks, etc, Deodar paneled or paneled and glazed or fully glazed, complete in all respects as per specifications and drawings (S.I. No. 7/P-57).  </t>
  </si>
  <si>
    <t>b.   1-3/4" thick</t>
  </si>
  <si>
    <t>(i) Priming coat</t>
  </si>
  <si>
    <t>(ii) Two coat of paint</t>
  </si>
  <si>
    <t>Preparing surface and painting of doors and windows any type.(including Edges)(S.I. No. 5c/P-68,69).</t>
  </si>
  <si>
    <t>Making and fixing steel grated doors with 1/16" thick sheeting including angle iron frame 2" x 2" x 3/8" and 3/4" squre  bars 4" centre to centre with locking arrangement ( S.No 24 / P- 91)</t>
  </si>
  <si>
    <t xml:space="preserve">Reinforced cement concrete work including all labour and material except the cost of steel reinforcement and its labour for bending and binding which will be paid separately. This rate also includes all kinds of forms moulds lifting shuttering curing rendering and finsihing the exposed surface . </t>
  </si>
  <si>
    <t>a) R.C work in roof slab, beams columns rafts,lintels and other structural members laid in situ or precast laid in position complete in all respects.</t>
  </si>
  <si>
    <t>(I) Ratio (1:1 1/2:3) or more 90 Lbs cement 2 Cft sand 4 Cft. Shingle 1/8" to 1/4" guage.must have cylinder strength &gt;3750psi (S.I. No.6(a)(ii)/P-16).</t>
  </si>
  <si>
    <t>P.Cft</t>
  </si>
  <si>
    <t xml:space="preserve">Providing and laying floor of approved coloured glazed tiles 1/4" thick laid in white cement and pigment on bed of 3/4" thick cement mortar 1:2, complete in all respect as per drawing and specification or as directed by the engineer. </t>
  </si>
  <si>
    <t xml:space="preserve"> Floors (S.I. No. 25/P-42). </t>
  </si>
  <si>
    <t>Supply &amp; fixing glazed tile dado 1/4" thick laid in pigment over 1:2 cement sand mortar 3/4"  thick including finishing Dado (S.I. No. 38/P-44).</t>
  </si>
  <si>
    <t>Providing &amp; laying 1:3:6 cement concrete solid block masonary wall 6" and below in thickness set in 1:6 cement mortar in ground floor superstructure including raking out joints &amp; curing etc complete (S.I. No. 24/P-18).</t>
  </si>
  <si>
    <t>%Cft</t>
  </si>
  <si>
    <t>Reinforced cement concrete spout including fixing in position 2 1/2" x 6" x 5" .(S.I. No. 14/P-17).</t>
  </si>
  <si>
    <t>Providing and fixing approved quality mortice lock ( S.No 21 / P- 59 )</t>
  </si>
  <si>
    <t>Preparing the surface and painting of doors, windows and ventilator with enamel paint.(including Edges)(S.I. No. 30 a+b /P-72).</t>
  </si>
  <si>
    <t>2 nd &amp; subsequent coat</t>
  </si>
  <si>
    <t>2) NON - SCHEDULE OF ITEM</t>
  </si>
  <si>
    <t xml:space="preserve">TOTAL = </t>
  </si>
  <si>
    <t>Excavation in foundation of building bridges and other structures including dagbelling dressing refilling around structure with excavated earth watering and ramming lead up to 5ft (S.I. No. 18 (b)/P-4) (for foundation)</t>
  </si>
  <si>
    <t>(a) In Ordinary Soil</t>
  </si>
  <si>
    <t>%oCft</t>
  </si>
  <si>
    <t>Cement concrete plain including placing compacting, finishing and curing, complete (includingscreening and washing of stone aggregate without shuttering).</t>
  </si>
  <si>
    <t>(a) Ratio 1:4:8 (S.I. No. 5(i)/P-15).</t>
  </si>
  <si>
    <t>Filling, watering and ramming earth under floor with new earth excavated from outside lead upto the one chain and lift upto 5 ft.(S.I. No. 22/P-4).</t>
  </si>
  <si>
    <t>Providing and laying single layer of polythene sheet 0.13mm thick for water proofing as per specification and instructions of Engineer incharge. (S.I. No. 38/P-37).</t>
  </si>
  <si>
    <t>Cement concrete plain including placing compacting, finishing and curing, complete (includingscreening and washing of stone aggregate without shuttering).
Ratio (1:3:6 ) (SNo.5 h / P - 15 )</t>
  </si>
  <si>
    <t>Providing and Laying stone or spawl filling on level (S.I No. 28(b)/P-31).</t>
  </si>
  <si>
    <t xml:space="preserve">Internal plaster </t>
  </si>
  <si>
    <t>External plaster</t>
  </si>
  <si>
    <t>3" th roofing plus water proofing</t>
  </si>
  <si>
    <t xml:space="preserve">DPC </t>
  </si>
  <si>
    <t xml:space="preserve">Damp proof course with cement sand Ratio ( 1: 2 ) mixed with dampo (S.No 69 / P- 106 )
       1-1/2" Thick </t>
  </si>
  <si>
    <t>MEASUREMENT SHEET OF NEW WORK</t>
  </si>
  <si>
    <t>cemented tiles</t>
  </si>
  <si>
    <t>Cement tiles (8"x 8"x 3/4") laid flat in 1:2 cement mortar over 3/4" thick cement motar 1:2(S.No13 / P- 40 )</t>
  </si>
  <si>
    <t xml:space="preserve">1:10 concrete </t>
  </si>
  <si>
    <t>boring</t>
  </si>
  <si>
    <t>Sub base</t>
  </si>
  <si>
    <t>MS railing</t>
  </si>
  <si>
    <t>new red soil</t>
  </si>
  <si>
    <t>OHWT</t>
  </si>
  <si>
    <t>Ton</t>
  </si>
  <si>
    <t>Dismentaling roof</t>
  </si>
  <si>
    <t>Dismentaling door</t>
  </si>
  <si>
    <t>Dismentaling window/vent</t>
  </si>
  <si>
    <t>Dismentaling floor</t>
  </si>
  <si>
    <t>Dismentaling walls</t>
  </si>
  <si>
    <t>TOILETS</t>
  </si>
  <si>
    <t>P.sft</t>
  </si>
  <si>
    <t>Screeding on Roof with Rubber lining and bitumen while also maintaining the slope of the roof for concrete spouts.</t>
  </si>
  <si>
    <t>P.Rft</t>
  </si>
  <si>
    <t xml:space="preserve">Providing and fixing 3/8" thick Verona marble tiles of approved quality and colour shade size on stairs as specified in drawings in steps and risers skirting and facing removal / tucking of existing plaster surface etc over 1/2" thick base of cement mortar 1:3 setting mortar base including fillings the joints and washing the tiles with white cement , slurry current , finishing cleaning and polishing etc complete . (a) for new work </t>
  </si>
  <si>
    <t>barb wire</t>
  </si>
  <si>
    <t>Providing and fixing angle iron vertical posts for barbed wire fencing of size 2" x 2" 1/4" embedded in RCC/Masonry pillars i/c making cuts/holders @12" i/c fixing in pillars by chiseling and filling with cement sand mortar, repairing &amp; finishing the surface. (S.I NO 8/ P-94)</t>
  </si>
  <si>
    <t>Providing and fixing barbed wire fencing with 12 gauge 4 points @ 6" apart barbed wire i/c straightening &amp; fixing in angle iron vertical posts. (S.I NO 9/ P-95)</t>
  </si>
  <si>
    <t>Providing &amp; laying light/colour unglazed vitrified porcelain tiles skirting (polished) not exceeding 1600 sq.cm each on wall &amp; floors foreign make (Italian or equivalent except china make) in any floor laid with dry bond (site bond) over existing floor including jointing the tiles with joint floor of approved quality as per direction of engineer incharge.</t>
  </si>
  <si>
    <t xml:space="preserve">Providing and fabrication of deformed steel reinforcement of attleast Grade 60 having yield strength at 0.2% strain for cement concrete including cutting, bending, laying in position, making joints and fastenings including cost of binding wire (also including removal of rust from bars). </t>
  </si>
  <si>
    <t>Providing and laying red soil flooring as specified in drawings.</t>
  </si>
  <si>
    <t>Providing and fixing emergency lights</t>
  </si>
  <si>
    <t>Providing and fixing fire extinguishers</t>
  </si>
  <si>
    <t>Providing First Aid Kit</t>
  </si>
  <si>
    <t>Providing and fixing Water Cooler.</t>
  </si>
  <si>
    <t>Providing Anti-Termite treatment by Spraying / sprinling spreading Neptachlar 0.5% Emulsion as on overall pre-construction tretment in slab type construction under the slab and along the attached perches or entrances etc, complete as per the directiobns of Engineer Incharge (S.I No. 92/ P-108)</t>
  </si>
  <si>
    <t xml:space="preserve">GGHS PANO AQIL BLOCK 1  (418010584) </t>
  </si>
  <si>
    <t xml:space="preserve">GGHS PANO AQIL BLOCK 1  (418010584)   </t>
  </si>
  <si>
    <t>CLASS ROOMS</t>
  </si>
  <si>
    <t>Bulb point</t>
  </si>
  <si>
    <t>HM ROOM WITH BATH</t>
  </si>
  <si>
    <t>Lead connection</t>
  </si>
  <si>
    <t>Nylon connection</t>
  </si>
  <si>
    <t>4" MS clamps</t>
  </si>
  <si>
    <t>3" MS clamps</t>
  </si>
  <si>
    <t>Tee cock</t>
  </si>
  <si>
    <t>Gully trap</t>
  </si>
  <si>
    <t>Man hole</t>
  </si>
  <si>
    <t>Ball valves</t>
  </si>
  <si>
    <t>Chamber</t>
  </si>
  <si>
    <t>Z joint</t>
  </si>
  <si>
    <t>3/4" Dia</t>
  </si>
  <si>
    <t>1" Dia</t>
  </si>
  <si>
    <t>2" Dia</t>
  </si>
  <si>
    <t>4" Dia</t>
  </si>
  <si>
    <t>3" Dia</t>
  </si>
  <si>
    <t>STAFF ROOM WITH BATH</t>
  </si>
  <si>
    <t>FILTER ROOM</t>
  </si>
  <si>
    <t>Precast</t>
  </si>
  <si>
    <t>EXTERNAL DEVELOPMENT</t>
  </si>
  <si>
    <t>MAIN GATE + COLUMNS</t>
  </si>
  <si>
    <t>GROUND FLOOR</t>
  </si>
  <si>
    <t>CORRIDOR</t>
  </si>
  <si>
    <t>FIRST FLOOR</t>
  </si>
  <si>
    <t>CALSS ROOMS</t>
  </si>
  <si>
    <t>PERGOLA</t>
  </si>
  <si>
    <t>SECOND FLOOR</t>
  </si>
  <si>
    <t>b) Precast reinforced cement cincrete in columns, beams, lintels stair cases, shelves etc i) Ratio 1:2:4 (S.I. No.6(b)/P-16).</t>
  </si>
  <si>
    <t>Preparing sub-base by supplying and spreading stone metal 1-1/2" -2" guage of approved quality from approved quarry in requrtied thickness to proper camber and grade including hand packing filling voids with 10 cft: screening &amp; non-plastic quarry fines of approved quality and guage from approved source , watering &amp; compacting to achive 98-100% density as per modified AASHO specifications. (Rate includes all cost of materials T&amp;P and carriage upto 3 chains ) (S.I No 11-c/P-3 of 16)</t>
  </si>
  <si>
    <t>%CFT</t>
  </si>
  <si>
    <t>cft</t>
  </si>
  <si>
    <t>REHABILITION OF SCHOOL</t>
  </si>
  <si>
    <t>A</t>
  </si>
  <si>
    <t>CIVIL WORKS</t>
  </si>
  <si>
    <t>Extension of Boundary Wall to a height of 9' as per the method given in rehabilitation drawings.</t>
  </si>
  <si>
    <t>PART C- ELECTRICAL WORKS (NON SCHEDULE)</t>
  </si>
  <si>
    <t>2)   SCHEDULE OF ITEM (C), ELECTRICAL WORKS</t>
  </si>
  <si>
    <t>B)   NON SCHEDULE OF ITEM (B), PLUMBING WORKS</t>
  </si>
  <si>
    <t>SUMMARY OF BID</t>
  </si>
  <si>
    <t>Cost of Items</t>
  </si>
  <si>
    <t xml:space="preserve">Total Cost </t>
  </si>
  <si>
    <t>Items (Rs.)</t>
  </si>
  <si>
    <t>NEW WORK</t>
  </si>
  <si>
    <t>Civil Works</t>
  </si>
  <si>
    <t>Schedule Item</t>
  </si>
  <si>
    <t>Non Schedule Item</t>
  </si>
  <si>
    <t>Plumbing Works</t>
  </si>
  <si>
    <t>Electrical Works</t>
  </si>
  <si>
    <t>REHABILITATION WORK</t>
  </si>
  <si>
    <t>RATE ANALYSIS</t>
  </si>
  <si>
    <t>EDUCATION &amp; LITERACY DEPARTMENT (PACKAGE-3)</t>
  </si>
  <si>
    <t>GGHS PANOAQIL  (418010584) TALUKA: Panoaqil DISTRICT: Sukkur</t>
  </si>
  <si>
    <t>CEMENT</t>
  </si>
  <si>
    <t xml:space="preserve">Avg. Lead from Lucky Cement Factory to Site of Work: </t>
  </si>
  <si>
    <t>MILES</t>
  </si>
  <si>
    <r>
      <t xml:space="preserve">               For 1</t>
    </r>
    <r>
      <rPr>
        <vertAlign val="superscript"/>
        <sz val="10"/>
        <color theme="1"/>
        <rFont val="Calibri"/>
        <family val="2"/>
        <scheme val="minor"/>
      </rPr>
      <t>st</t>
    </r>
    <r>
      <rPr>
        <sz val="10"/>
        <color theme="1"/>
        <rFont val="Calibri"/>
        <family val="2"/>
        <scheme val="minor"/>
      </rPr>
      <t xml:space="preserve"> 2 mile at rate</t>
    </r>
  </si>
  <si>
    <t>RS</t>
  </si>
  <si>
    <t>/ BAG</t>
  </si>
  <si>
    <t xml:space="preserve">               Each subsequent  294 mile at rate Mile Rs  @ 0.60 per mile:</t>
  </si>
  <si>
    <t>EACH SUBSEQUENT @ 0.60 PER MILE</t>
  </si>
  <si>
    <t>TOTAL=</t>
  </si>
  <si>
    <t>per mile</t>
  </si>
  <si>
    <t>HILL SAND</t>
  </si>
  <si>
    <t>Avg.Lead from Bholari quarry to site of work:</t>
  </si>
  <si>
    <r>
      <t xml:space="preserve">              1</t>
    </r>
    <r>
      <rPr>
        <vertAlign val="superscript"/>
        <sz val="10"/>
        <color theme="1"/>
        <rFont val="Calibri"/>
        <family val="2"/>
        <scheme val="minor"/>
      </rPr>
      <t>st</t>
    </r>
    <r>
      <rPr>
        <sz val="10"/>
        <color theme="1"/>
        <rFont val="Calibri"/>
        <family val="2"/>
        <scheme val="minor"/>
      </rPr>
      <t xml:space="preserve"> six mile :</t>
    </r>
  </si>
  <si>
    <t>EACH SUBSEQUENT @32.56 PER MILE</t>
  </si>
  <si>
    <t>STONE METAL</t>
  </si>
  <si>
    <t xml:space="preserve">              Lead from  quarry to site of work:</t>
  </si>
  <si>
    <t>EACH SUBSEQUENT @ 32.56 PER MILE</t>
  </si>
  <si>
    <t>% Cft</t>
  </si>
  <si>
    <t>STONE BAJRI</t>
  </si>
  <si>
    <t>STEEL</t>
  </si>
  <si>
    <r>
      <t xml:space="preserve">              </t>
    </r>
    <r>
      <rPr>
        <sz val="10"/>
        <color theme="1"/>
        <rFont val="Calibri"/>
        <family val="2"/>
        <scheme val="minor"/>
      </rPr>
      <t>Lead from Karachi Site Area  to Site of Work</t>
    </r>
    <r>
      <rPr>
        <b/>
        <sz val="10"/>
        <color theme="1"/>
        <rFont val="Calibri"/>
        <family val="2"/>
        <scheme val="minor"/>
      </rPr>
      <t>:</t>
    </r>
  </si>
  <si>
    <t>per ton</t>
  </si>
  <si>
    <t>BRICK</t>
  </si>
  <si>
    <t xml:space="preserve">              Lead from brick kiln to Site of Work: </t>
  </si>
  <si>
    <t>EACH SUBSEQUENT @ 26.05 PER MILE</t>
  </si>
  <si>
    <t>% 0No</t>
  </si>
  <si>
    <t>Sr.
#</t>
  </si>
  <si>
    <t>Qty</t>
  </si>
  <si>
    <t>Cement</t>
  </si>
  <si>
    <t>Hill Sand</t>
  </si>
  <si>
    <t>Stone Metal</t>
  </si>
  <si>
    <t>Stone Bajri</t>
  </si>
  <si>
    <t>Steel</t>
  </si>
  <si>
    <t>Bricks</t>
  </si>
  <si>
    <t>Ratio</t>
  </si>
  <si>
    <t xml:space="preserve"> %</t>
  </si>
  <si>
    <t>Bags</t>
  </si>
  <si>
    <t>Ton.</t>
  </si>
  <si>
    <t>1000 Nos</t>
  </si>
  <si>
    <t xml:space="preserve">Cement Concrete( 1:4:8) </t>
  </si>
  <si>
    <t xml:space="preserve"> -</t>
  </si>
  <si>
    <t>R.C.C 1:1.5:3</t>
  </si>
  <si>
    <t>Block Masonry(1:3:6)(1:6) c.m</t>
  </si>
  <si>
    <t>Cement plaster (1:6 )3/4" thick</t>
  </si>
  <si>
    <t>Cement plaster (1:4)1/2" thick</t>
  </si>
  <si>
    <t>Cement plaster(1:4) 3/8" thick</t>
  </si>
  <si>
    <t xml:space="preserve">Cement Concrete( 1:3:6) </t>
  </si>
  <si>
    <t>Cement Concrete Plain (1:2:4)</t>
  </si>
  <si>
    <t>Cemented tile</t>
  </si>
  <si>
    <t>Glaze tiles floor &amp; dado</t>
  </si>
  <si>
    <t xml:space="preserve">Total Quantities :- </t>
  </si>
  <si>
    <t>Rate as per R.A.A</t>
  </si>
  <si>
    <t>per bag</t>
  </si>
  <si>
    <t>Per Ton</t>
  </si>
  <si>
    <t xml:space="preserve">Amount :- </t>
  </si>
  <si>
    <t xml:space="preserve">Total Amount :- </t>
  </si>
  <si>
    <t>PACKAGE 3- MATERIAL  CARTAGE STATEMENT</t>
  </si>
  <si>
    <t>THIRD FLOOR</t>
  </si>
  <si>
    <t>BILL OF QUANTITIES</t>
  </si>
  <si>
    <t>Premium Quoted by Contractor (CIVIL WORKS ONLY)</t>
  </si>
  <si>
    <t>Amount quoted of Non-Scheduled items</t>
  </si>
</sst>
</file>

<file path=xl/styles.xml><?xml version="1.0" encoding="utf-8"?>
<styleSheet xmlns="http://schemas.openxmlformats.org/spreadsheetml/2006/main">
  <numFmts count="4">
    <numFmt numFmtId="43" formatCode="_(* #,##0.00_);_(* \(#,##0.00\);_(* &quot;-&quot;??_);_(@_)"/>
    <numFmt numFmtId="164" formatCode="_(* #,##0_);_(* \(#,##0\);_(* &quot;-&quot;??_);_(@_)"/>
    <numFmt numFmtId="165" formatCode="0;[Red]0"/>
    <numFmt numFmtId="166" formatCode="0.0%"/>
  </numFmts>
  <fonts count="32">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Arial"/>
      <family val="2"/>
    </font>
    <font>
      <sz val="11"/>
      <color indexed="8"/>
      <name val="Calibri"/>
      <family val="2"/>
    </font>
    <font>
      <b/>
      <sz val="14"/>
      <name val="Arial"/>
      <family val="2"/>
    </font>
    <font>
      <b/>
      <sz val="10"/>
      <name val="Arial"/>
      <family val="2"/>
    </font>
    <font>
      <b/>
      <sz val="12"/>
      <name val="Arial"/>
      <family val="2"/>
    </font>
    <font>
      <sz val="10"/>
      <color theme="1"/>
      <name val="Arial"/>
      <family val="2"/>
    </font>
    <font>
      <b/>
      <sz val="10"/>
      <color theme="1"/>
      <name val="Arial"/>
      <family val="2"/>
    </font>
    <font>
      <sz val="10"/>
      <color indexed="8"/>
      <name val="Arial"/>
      <family val="2"/>
    </font>
    <font>
      <b/>
      <sz val="12"/>
      <color theme="1"/>
      <name val="Arial"/>
      <family val="2"/>
    </font>
    <font>
      <b/>
      <sz val="14"/>
      <color theme="1"/>
      <name val="Calibri"/>
      <family val="2"/>
      <scheme val="minor"/>
    </font>
    <font>
      <sz val="10"/>
      <color theme="0"/>
      <name val="Arial"/>
      <family val="2"/>
    </font>
    <font>
      <sz val="11"/>
      <name val="Calibri"/>
      <family val="2"/>
      <scheme val="minor"/>
    </font>
    <font>
      <b/>
      <sz val="11"/>
      <name val="Calibri"/>
      <family val="2"/>
      <scheme val="minor"/>
    </font>
    <font>
      <sz val="12"/>
      <name val="Calibri"/>
      <family val="2"/>
      <scheme val="minor"/>
    </font>
    <font>
      <sz val="11"/>
      <name val="Arial"/>
      <family val="2"/>
    </font>
    <font>
      <sz val="10"/>
      <color theme="1"/>
      <name val="Calibri"/>
      <family val="2"/>
      <scheme val="minor"/>
    </font>
    <font>
      <vertAlign val="superscript"/>
      <sz val="10"/>
      <color theme="1"/>
      <name val="Calibri"/>
      <family val="2"/>
      <scheme val="minor"/>
    </font>
    <font>
      <b/>
      <sz val="10"/>
      <color theme="1"/>
      <name val="Calibri"/>
      <family val="2"/>
      <scheme val="minor"/>
    </font>
    <font>
      <b/>
      <i/>
      <u/>
      <sz val="12"/>
      <name val="Times New Roman"/>
      <family val="1"/>
    </font>
    <font>
      <sz val="12"/>
      <color theme="1"/>
      <name val="Times New Roman"/>
      <family val="1"/>
    </font>
    <font>
      <b/>
      <sz val="12"/>
      <color theme="1"/>
      <name val="Times New Roman"/>
      <family val="1"/>
    </font>
    <font>
      <sz val="11"/>
      <color theme="1"/>
      <name val="Times New Roman"/>
      <family val="1"/>
    </font>
    <font>
      <sz val="11"/>
      <color theme="1"/>
      <name val="Arial"/>
      <family val="2"/>
    </font>
    <font>
      <sz val="9"/>
      <name val="Arial"/>
      <family val="2"/>
    </font>
    <font>
      <b/>
      <sz val="11"/>
      <color theme="1"/>
      <name val="Times New Roman"/>
      <family val="1"/>
    </font>
    <font>
      <b/>
      <sz val="11"/>
      <color theme="0"/>
      <name val="Calibri"/>
      <family val="2"/>
      <scheme val="minor"/>
    </font>
    <font>
      <sz val="11"/>
      <color theme="0"/>
      <name val="Calibri"/>
      <family val="2"/>
      <scheme val="minor"/>
    </font>
    <font>
      <b/>
      <sz val="10"/>
      <color theme="0"/>
      <name val="Arial"/>
      <family val="2"/>
    </font>
  </fonts>
  <fills count="5">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8"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s>
  <cellStyleXfs count="23">
    <xf numFmtId="0" fontId="0" fillId="0" borderId="0"/>
    <xf numFmtId="0" fontId="3" fillId="0" borderId="0"/>
    <xf numFmtId="2" fontId="4" fillId="0" borderId="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5" fillId="0" borderId="0"/>
    <xf numFmtId="0" fontId="4" fillId="0" borderId="0"/>
    <xf numFmtId="0" fontId="1" fillId="0" borderId="0"/>
    <xf numFmtId="0" fontId="4" fillId="0" borderId="0"/>
    <xf numFmtId="0" fontId="3" fillId="0" borderId="0"/>
    <xf numFmtId="43" fontId="3" fillId="0" borderId="0" applyFont="0" applyFill="0" applyBorder="0" applyAlignment="0" applyProtection="0"/>
    <xf numFmtId="0" fontId="4"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alignment vertical="center"/>
    </xf>
    <xf numFmtId="0" fontId="3" fillId="0" borderId="0"/>
    <xf numFmtId="0" fontId="1" fillId="0" borderId="0"/>
    <xf numFmtId="0" fontId="3" fillId="0" borderId="0">
      <alignment vertical="center"/>
    </xf>
  </cellStyleXfs>
  <cellXfs count="386">
    <xf numFmtId="0" fontId="0" fillId="0" borderId="0" xfId="0"/>
    <xf numFmtId="0" fontId="0" fillId="0" borderId="0" xfId="0"/>
    <xf numFmtId="0" fontId="4" fillId="2" borderId="0" xfId="0" applyFont="1" applyFill="1" applyAlignment="1">
      <alignment vertical="top"/>
    </xf>
    <xf numFmtId="0" fontId="0" fillId="0" borderId="0" xfId="0" applyBorder="1" applyAlignment="1"/>
    <xf numFmtId="0" fontId="10" fillId="0" borderId="1" xfId="0" applyNumberFormat="1" applyFont="1" applyBorder="1" applyAlignment="1">
      <alignment horizontal="center"/>
    </xf>
    <xf numFmtId="164" fontId="10" fillId="0" borderId="1" xfId="4" applyNumberFormat="1" applyFont="1" applyBorder="1" applyAlignment="1">
      <alignment horizontal="center"/>
    </xf>
    <xf numFmtId="0" fontId="11" fillId="0" borderId="1" xfId="0" quotePrefix="1" applyFont="1" applyBorder="1" applyAlignment="1">
      <alignment horizontal="center" vertical="top"/>
    </xf>
    <xf numFmtId="0" fontId="11" fillId="0" borderId="1" xfId="0" applyFont="1" applyBorder="1" applyAlignment="1">
      <alignment horizontal="justify" vertical="top"/>
    </xf>
    <xf numFmtId="0" fontId="9" fillId="0" borderId="1" xfId="0" applyFont="1" applyBorder="1" applyAlignment="1">
      <alignment horizontal="center"/>
    </xf>
    <xf numFmtId="0" fontId="9" fillId="0" borderId="1" xfId="0" applyNumberFormat="1" applyFont="1" applyBorder="1" applyAlignment="1">
      <alignment horizontal="center"/>
    </xf>
    <xf numFmtId="164" fontId="9" fillId="0" borderId="1" xfId="4" applyNumberFormat="1" applyFont="1" applyBorder="1" applyAlignment="1">
      <alignment horizontal="center"/>
    </xf>
    <xf numFmtId="0" fontId="4" fillId="0" borderId="0" xfId="0" applyFont="1" applyBorder="1" applyAlignment="1"/>
    <xf numFmtId="0" fontId="11" fillId="0" borderId="1" xfId="0" applyFont="1" applyBorder="1" applyAlignment="1">
      <alignment horizontal="justify" vertical="justify"/>
    </xf>
    <xf numFmtId="0" fontId="9" fillId="0" borderId="1" xfId="4" applyNumberFormat="1" applyFont="1" applyBorder="1" applyAlignment="1">
      <alignment horizontal="center"/>
    </xf>
    <xf numFmtId="1" fontId="9" fillId="0" borderId="1" xfId="4" applyNumberFormat="1" applyFont="1" applyBorder="1" applyAlignment="1">
      <alignment horizontal="center"/>
    </xf>
    <xf numFmtId="164" fontId="10" fillId="0" borderId="1" xfId="4" applyNumberFormat="1" applyFont="1" applyBorder="1" applyAlignment="1">
      <alignment horizontal="center" vertical="center"/>
    </xf>
    <xf numFmtId="43" fontId="7" fillId="0" borderId="0" xfId="4" applyFont="1" applyBorder="1" applyAlignment="1">
      <alignment horizontal="right" vertical="center"/>
    </xf>
    <xf numFmtId="164" fontId="10" fillId="0" borderId="0" xfId="4" applyNumberFormat="1" applyFont="1" applyBorder="1" applyAlignment="1">
      <alignment horizontal="center" vertical="center"/>
    </xf>
    <xf numFmtId="0" fontId="0" fillId="0" borderId="0" xfId="0" applyFill="1"/>
    <xf numFmtId="0" fontId="4" fillId="0" borderId="0" xfId="0" applyFont="1" applyFill="1" applyAlignment="1">
      <alignment vertical="top"/>
    </xf>
    <xf numFmtId="0" fontId="7" fillId="0" borderId="1" xfId="0" applyFont="1" applyFill="1" applyBorder="1" applyAlignment="1">
      <alignment horizontal="center"/>
    </xf>
    <xf numFmtId="0" fontId="7" fillId="0" borderId="4" xfId="0" applyFont="1" applyFill="1" applyBorder="1" applyAlignment="1">
      <alignment horizontal="center"/>
    </xf>
    <xf numFmtId="0" fontId="2" fillId="0" borderId="1"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8" fillId="0" borderId="0" xfId="0" applyFont="1" applyAlignment="1">
      <alignment horizontal="center" vertical="justify"/>
    </xf>
    <xf numFmtId="0" fontId="12" fillId="0" borderId="0" xfId="0" applyFont="1" applyAlignment="1">
      <alignment horizontal="center" vertical="justify"/>
    </xf>
    <xf numFmtId="0" fontId="3" fillId="0" borderId="1" xfId="0" applyFont="1" applyBorder="1" applyAlignment="1">
      <alignment horizontal="center" vertical="top"/>
    </xf>
    <xf numFmtId="0" fontId="3" fillId="0" borderId="1" xfId="0" applyFont="1" applyBorder="1" applyAlignment="1">
      <alignment horizontal="justify" vertical="top"/>
    </xf>
    <xf numFmtId="0" fontId="3" fillId="0" borderId="1" xfId="0" applyFont="1" applyBorder="1" applyAlignment="1">
      <alignment horizontal="center"/>
    </xf>
    <xf numFmtId="2" fontId="9" fillId="0" borderId="1" xfId="0" applyNumberFormat="1" applyFont="1" applyBorder="1" applyAlignment="1">
      <alignment horizontal="center"/>
    </xf>
    <xf numFmtId="164" fontId="9" fillId="0" borderId="1" xfId="14" applyNumberFormat="1" applyFont="1" applyBorder="1" applyAlignment="1">
      <alignment horizontal="center"/>
    </xf>
    <xf numFmtId="0" fontId="3" fillId="0" borderId="3" xfId="0" applyFont="1" applyBorder="1"/>
    <xf numFmtId="0" fontId="3" fillId="0" borderId="3" xfId="0" applyFont="1" applyBorder="1" applyAlignment="1">
      <alignment horizontal="center"/>
    </xf>
    <xf numFmtId="0" fontId="9" fillId="0" borderId="3" xfId="0" applyFont="1" applyBorder="1" applyAlignment="1">
      <alignment horizontal="center"/>
    </xf>
    <xf numFmtId="164" fontId="9" fillId="0" borderId="3" xfId="0" applyNumberFormat="1" applyFont="1" applyBorder="1" applyAlignment="1">
      <alignment horizontal="center"/>
    </xf>
    <xf numFmtId="0" fontId="3" fillId="0" borderId="4" xfId="0" applyFont="1" applyBorder="1" applyAlignment="1">
      <alignment horizontal="center"/>
    </xf>
    <xf numFmtId="2" fontId="9" fillId="0" borderId="4" xfId="0"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wrapText="1"/>
    </xf>
    <xf numFmtId="164" fontId="10" fillId="0" borderId="1" xfId="0" applyNumberFormat="1" applyFont="1" applyBorder="1" applyAlignment="1">
      <alignment vertical="center"/>
    </xf>
    <xf numFmtId="0" fontId="3" fillId="0" borderId="0" xfId="0" applyFont="1"/>
    <xf numFmtId="0" fontId="9" fillId="0" borderId="0" xfId="0" applyFont="1"/>
    <xf numFmtId="0" fontId="3" fillId="0" borderId="5" xfId="0" applyFont="1" applyBorder="1"/>
    <xf numFmtId="1" fontId="3" fillId="0" borderId="1" xfId="0" applyNumberFormat="1" applyFont="1" applyBorder="1" applyAlignment="1">
      <alignment horizontal="center"/>
    </xf>
    <xf numFmtId="1" fontId="3" fillId="0" borderId="3" xfId="0" quotePrefix="1" applyNumberFormat="1" applyFont="1" applyBorder="1" applyAlignment="1">
      <alignment horizontal="center" vertical="top"/>
    </xf>
    <xf numFmtId="0" fontId="3" fillId="0" borderId="1" xfId="0" applyFont="1" applyFill="1" applyBorder="1" applyAlignment="1">
      <alignment vertical="center"/>
    </xf>
    <xf numFmtId="1" fontId="3" fillId="0" borderId="0" xfId="0" quotePrefix="1" applyNumberFormat="1" applyFont="1" applyFill="1" applyBorder="1" applyAlignment="1">
      <alignment horizontal="center" vertical="top"/>
    </xf>
    <xf numFmtId="0" fontId="3" fillId="0" borderId="0" xfId="0" applyFont="1" applyFill="1" applyBorder="1" applyAlignment="1">
      <alignment vertical="center"/>
    </xf>
    <xf numFmtId="0" fontId="3" fillId="0" borderId="0" xfId="0" applyFont="1" applyFill="1" applyBorder="1" applyAlignment="1">
      <alignment horizontal="center"/>
    </xf>
    <xf numFmtId="2" fontId="9" fillId="0" borderId="0" xfId="0" applyNumberFormat="1" applyFont="1" applyFill="1" applyBorder="1" applyAlignment="1">
      <alignment horizontal="center"/>
    </xf>
    <xf numFmtId="164" fontId="9" fillId="0" borderId="0" xfId="14" applyNumberFormat="1" applyFont="1" applyFill="1" applyBorder="1" applyAlignment="1">
      <alignment horizontal="center"/>
    </xf>
    <xf numFmtId="0" fontId="7" fillId="0" borderId="0" xfId="0" applyFont="1" applyAlignment="1">
      <alignment horizontal="left"/>
    </xf>
    <xf numFmtId="0" fontId="7" fillId="0" borderId="0" xfId="0" applyFont="1" applyAlignment="1">
      <alignment horizontal="center"/>
    </xf>
    <xf numFmtId="0" fontId="1" fillId="0" borderId="0" xfId="0" applyFont="1"/>
    <xf numFmtId="0" fontId="3" fillId="0" borderId="6" xfId="0" applyFont="1" applyBorder="1" applyAlignment="1">
      <alignment horizontal="justify" vertical="top"/>
    </xf>
    <xf numFmtId="2" fontId="9" fillId="0" borderId="3" xfId="0" applyNumberFormat="1" applyFont="1" applyBorder="1" applyAlignment="1">
      <alignment horizontal="center"/>
    </xf>
    <xf numFmtId="0" fontId="0" fillId="0" borderId="1" xfId="0" applyBorder="1" applyAlignment="1">
      <alignment horizontal="center"/>
    </xf>
    <xf numFmtId="0" fontId="0" fillId="0" borderId="0" xfId="0" applyAlignment="1">
      <alignment horizontal="center"/>
    </xf>
    <xf numFmtId="0" fontId="2" fillId="0" borderId="0" xfId="0" applyFont="1" applyBorder="1" applyAlignment="1">
      <alignment horizontal="center" vertical="center"/>
    </xf>
    <xf numFmtId="1" fontId="4" fillId="0" borderId="0" xfId="0" quotePrefix="1" applyNumberFormat="1" applyFont="1" applyFill="1" applyBorder="1" applyAlignment="1">
      <alignment horizontal="center"/>
    </xf>
    <xf numFmtId="0" fontId="3" fillId="0" borderId="0" xfId="0" applyFont="1" applyFill="1" applyBorder="1" applyAlignment="1">
      <alignment horizontal="justify" vertical="justify"/>
    </xf>
    <xf numFmtId="0" fontId="0" fillId="0" borderId="0" xfId="0" applyBorder="1" applyAlignment="1">
      <alignment horizontal="center"/>
    </xf>
    <xf numFmtId="0" fontId="0" fillId="0" borderId="0" xfId="0" applyFill="1" applyBorder="1" applyAlignment="1">
      <alignment horizontal="center"/>
    </xf>
    <xf numFmtId="0" fontId="0" fillId="0" borderId="0" xfId="0" applyFill="1" applyBorder="1"/>
    <xf numFmtId="0" fontId="2" fillId="0" borderId="0" xfId="0" applyFont="1" applyFill="1" applyBorder="1" applyAlignment="1">
      <alignment horizontal="center"/>
    </xf>
    <xf numFmtId="0" fontId="7" fillId="0" borderId="1" xfId="0" applyFont="1" applyFill="1" applyBorder="1" applyAlignment="1">
      <alignment horizontal="center" vertical="center"/>
    </xf>
    <xf numFmtId="0" fontId="7" fillId="0" borderId="4" xfId="0" applyFont="1" applyFill="1" applyBorder="1" applyAlignment="1">
      <alignment horizontal="center" vertical="center"/>
    </xf>
    <xf numFmtId="0" fontId="3" fillId="2" borderId="4" xfId="0" applyFont="1" applyFill="1" applyBorder="1" applyAlignment="1">
      <alignment horizontal="justify" vertical="justify"/>
    </xf>
    <xf numFmtId="0" fontId="3" fillId="2" borderId="4" xfId="0" quotePrefix="1" applyFont="1" applyFill="1" applyBorder="1" applyAlignment="1">
      <alignment horizontal="center"/>
    </xf>
    <xf numFmtId="0" fontId="3" fillId="2" borderId="4" xfId="0" applyFont="1" applyFill="1" applyBorder="1" applyAlignment="1">
      <alignment horizontal="center"/>
    </xf>
    <xf numFmtId="0" fontId="3" fillId="2" borderId="10" xfId="0" applyFont="1" applyFill="1" applyBorder="1" applyAlignment="1">
      <alignment horizontal="center"/>
    </xf>
    <xf numFmtId="164" fontId="3" fillId="2" borderId="4" xfId="16" applyNumberFormat="1" applyFont="1" applyFill="1" applyBorder="1" applyAlignment="1">
      <alignment horizontal="center"/>
    </xf>
    <xf numFmtId="0" fontId="3" fillId="2" borderId="1" xfId="0" applyFont="1" applyFill="1" applyBorder="1" applyAlignment="1">
      <alignment horizontal="justify" vertical="justify"/>
    </xf>
    <xf numFmtId="0" fontId="3" fillId="2" borderId="1" xfId="0" quotePrefix="1" applyFont="1" applyFill="1" applyBorder="1" applyAlignment="1">
      <alignment horizontal="center"/>
    </xf>
    <xf numFmtId="0" fontId="3" fillId="2" borderId="1" xfId="0" applyFont="1" applyFill="1" applyBorder="1" applyAlignment="1">
      <alignment horizontal="center"/>
    </xf>
    <xf numFmtId="164" fontId="3" fillId="2" borderId="1" xfId="16" applyNumberFormat="1" applyFont="1" applyFill="1" applyBorder="1" applyAlignment="1">
      <alignment horizontal="center"/>
    </xf>
    <xf numFmtId="0" fontId="3" fillId="2" borderId="3" xfId="0" applyFont="1" applyFill="1" applyBorder="1" applyAlignment="1">
      <alignment horizontal="justify" vertical="justify"/>
    </xf>
    <xf numFmtId="0" fontId="3" fillId="2" borderId="6" xfId="0" applyFont="1" applyFill="1" applyBorder="1" applyAlignment="1">
      <alignment horizontal="center"/>
    </xf>
    <xf numFmtId="164" fontId="3" fillId="2" borderId="3" xfId="16" applyNumberFormat="1" applyFont="1" applyFill="1" applyBorder="1" applyAlignment="1">
      <alignment horizontal="center"/>
    </xf>
    <xf numFmtId="0" fontId="3" fillId="2" borderId="3" xfId="0" applyNumberFormat="1" applyFont="1" applyFill="1" applyBorder="1" applyAlignment="1">
      <alignment horizontal="justify" vertical="justify"/>
    </xf>
    <xf numFmtId="164" fontId="3" fillId="2" borderId="1" xfId="0" applyNumberFormat="1" applyFont="1" applyFill="1" applyBorder="1"/>
    <xf numFmtId="2" fontId="3" fillId="2" borderId="1" xfId="0" applyNumberFormat="1" applyFont="1" applyFill="1" applyBorder="1" applyAlignment="1">
      <alignment horizontal="center"/>
    </xf>
    <xf numFmtId="2" fontId="3" fillId="2" borderId="10" xfId="0" applyNumberFormat="1" applyFont="1" applyFill="1" applyBorder="1" applyAlignment="1">
      <alignment horizontal="center"/>
    </xf>
    <xf numFmtId="0" fontId="3" fillId="2" borderId="5" xfId="0" applyFont="1" applyFill="1" applyBorder="1" applyAlignment="1">
      <alignment horizontal="justify" vertical="justify"/>
    </xf>
    <xf numFmtId="0" fontId="3" fillId="2" borderId="3" xfId="0" applyFont="1" applyFill="1" applyBorder="1" applyAlignment="1">
      <alignment horizontal="center"/>
    </xf>
    <xf numFmtId="0" fontId="3" fillId="2" borderId="5" xfId="0" applyFont="1" applyFill="1" applyBorder="1" applyAlignment="1">
      <alignment horizontal="center"/>
    </xf>
    <xf numFmtId="164" fontId="3" fillId="2" borderId="3" xfId="0" applyNumberFormat="1" applyFont="1" applyFill="1" applyBorder="1" applyAlignment="1">
      <alignment horizontal="center"/>
    </xf>
    <xf numFmtId="0" fontId="3" fillId="2" borderId="1" xfId="0" applyFont="1" applyFill="1" applyBorder="1" applyAlignment="1">
      <alignment horizontal="justify" vertical="justify" wrapText="1"/>
    </xf>
    <xf numFmtId="1" fontId="3" fillId="2" borderId="1" xfId="0" applyNumberFormat="1" applyFont="1" applyFill="1" applyBorder="1" applyAlignment="1">
      <alignment horizontal="center"/>
    </xf>
    <xf numFmtId="0" fontId="3" fillId="2" borderId="1" xfId="0" applyNumberFormat="1" applyFont="1" applyFill="1" applyBorder="1" applyAlignment="1">
      <alignment horizontal="justify" vertical="justify"/>
    </xf>
    <xf numFmtId="0" fontId="3" fillId="2" borderId="3" xfId="0" quotePrefix="1" applyFont="1" applyFill="1" applyBorder="1" applyAlignment="1">
      <alignment horizontal="center"/>
    </xf>
    <xf numFmtId="0" fontId="3" fillId="2" borderId="2" xfId="0" applyFont="1" applyFill="1" applyBorder="1" applyAlignment="1">
      <alignment horizontal="center"/>
    </xf>
    <xf numFmtId="0" fontId="3" fillId="2" borderId="6" xfId="0" applyFont="1" applyFill="1" applyBorder="1" applyAlignment="1">
      <alignment horizontal="justify" vertical="justify"/>
    </xf>
    <xf numFmtId="0" fontId="3" fillId="2" borderId="2" xfId="0" applyFont="1" applyFill="1" applyBorder="1" applyAlignment="1">
      <alignment horizontal="justify" vertical="justify"/>
    </xf>
    <xf numFmtId="1" fontId="3" fillId="2" borderId="3" xfId="0" applyNumberFormat="1" applyFont="1" applyFill="1" applyBorder="1" applyAlignment="1">
      <alignment horizontal="center"/>
    </xf>
    <xf numFmtId="2" fontId="3" fillId="2" borderId="6" xfId="0" applyNumberFormat="1" applyFont="1" applyFill="1" applyBorder="1" applyAlignment="1">
      <alignment horizontal="center"/>
    </xf>
    <xf numFmtId="2" fontId="3" fillId="2" borderId="2" xfId="0" applyNumberFormat="1" applyFont="1" applyFill="1" applyBorder="1" applyAlignment="1">
      <alignment horizontal="center"/>
    </xf>
    <xf numFmtId="164" fontId="3" fillId="2" borderId="1" xfId="0" applyNumberFormat="1" applyFont="1" applyFill="1" applyBorder="1" applyAlignment="1">
      <alignment horizontal="center"/>
    </xf>
    <xf numFmtId="164" fontId="10" fillId="0" borderId="1" xfId="14" applyNumberFormat="1" applyFont="1" applyBorder="1" applyAlignment="1">
      <alignment horizontal="center"/>
    </xf>
    <xf numFmtId="164" fontId="3" fillId="2" borderId="1" xfId="14" applyNumberFormat="1" applyFont="1" applyFill="1" applyBorder="1" applyAlignment="1">
      <alignment horizontal="center"/>
    </xf>
    <xf numFmtId="164" fontId="3" fillId="2" borderId="3" xfId="14" applyNumberFormat="1" applyFont="1" applyFill="1" applyBorder="1" applyAlignment="1">
      <alignment horizontal="center"/>
    </xf>
    <xf numFmtId="164" fontId="3" fillId="2" borderId="4" xfId="14" applyNumberFormat="1" applyFont="1" applyFill="1" applyBorder="1" applyAlignment="1">
      <alignment horizontal="center"/>
    </xf>
    <xf numFmtId="2" fontId="3" fillId="2" borderId="1" xfId="14" applyNumberFormat="1" applyFont="1" applyFill="1" applyBorder="1" applyAlignment="1">
      <alignment horizontal="center"/>
    </xf>
    <xf numFmtId="0" fontId="3" fillId="2" borderId="3" xfId="0" applyFont="1" applyFill="1" applyBorder="1" applyAlignment="1">
      <alignment horizontal="justify" vertical="justify" wrapText="1"/>
    </xf>
    <xf numFmtId="0" fontId="3" fillId="2" borderId="2" xfId="14" applyNumberFormat="1" applyFont="1" applyFill="1" applyBorder="1" applyAlignment="1">
      <alignment horizontal="center"/>
    </xf>
    <xf numFmtId="0" fontId="3" fillId="2" borderId="2" xfId="0" applyFont="1" applyFill="1" applyBorder="1" applyAlignment="1">
      <alignment horizontal="justify" vertical="justify" wrapText="1"/>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xf numFmtId="0" fontId="2" fillId="0" borderId="4" xfId="0" applyFont="1" applyBorder="1" applyAlignment="1">
      <alignment horizontal="center" vertical="top"/>
    </xf>
    <xf numFmtId="0" fontId="3" fillId="0" borderId="1" xfId="0" applyFont="1" applyFill="1" applyBorder="1" applyAlignment="1">
      <alignment horizontal="justify" vertical="justify"/>
    </xf>
    <xf numFmtId="0" fontId="2" fillId="0" borderId="1" xfId="0" applyFont="1" applyBorder="1" applyAlignment="1">
      <alignment horizontal="center" vertical="top"/>
    </xf>
    <xf numFmtId="0" fontId="2" fillId="0" borderId="2" xfId="0" applyFont="1" applyBorder="1" applyAlignment="1">
      <alignment horizontal="center" vertical="top"/>
    </xf>
    <xf numFmtId="0" fontId="7" fillId="0" borderId="1" xfId="0" applyFont="1" applyFill="1" applyBorder="1" applyAlignment="1">
      <alignment horizontal="center" vertical="center"/>
    </xf>
    <xf numFmtId="1" fontId="11" fillId="0" borderId="1" xfId="0" applyNumberFormat="1" applyFont="1" applyBorder="1" applyAlignment="1">
      <alignment horizontal="center"/>
    </xf>
    <xf numFmtId="1" fontId="3" fillId="0" borderId="4" xfId="0" applyNumberFormat="1" applyFont="1" applyBorder="1" applyAlignment="1">
      <alignment horizontal="center"/>
    </xf>
    <xf numFmtId="0" fontId="0" fillId="0" borderId="1" xfId="0" applyFont="1" applyBorder="1" applyAlignment="1">
      <alignment horizontal="center" vertical="top"/>
    </xf>
    <xf numFmtId="0" fontId="15" fillId="0" borderId="0" xfId="0" applyFont="1" applyFill="1" applyBorder="1" applyAlignment="1">
      <alignment horizontal="center"/>
    </xf>
    <xf numFmtId="0" fontId="0" fillId="0" borderId="0" xfId="0" applyFill="1" applyAlignment="1">
      <alignment horizontal="center"/>
    </xf>
    <xf numFmtId="1" fontId="3" fillId="0" borderId="3" xfId="0" applyNumberFormat="1" applyFont="1" applyBorder="1" applyAlignment="1">
      <alignment horizontal="center"/>
    </xf>
    <xf numFmtId="1" fontId="3" fillId="0" borderId="4" xfId="0" applyNumberFormat="1" applyFont="1" applyBorder="1" applyAlignment="1">
      <alignment horizontal="center"/>
    </xf>
    <xf numFmtId="0" fontId="8" fillId="0" borderId="0" xfId="0" applyFont="1" applyFill="1" applyAlignment="1">
      <alignment horizontal="left"/>
    </xf>
    <xf numFmtId="0" fontId="3" fillId="2" borderId="3" xfId="0" applyFont="1" applyFill="1" applyBorder="1" applyAlignment="1">
      <alignment horizontal="center"/>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0" fontId="2"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1" fontId="0" fillId="0" borderId="0" xfId="0" applyNumberFormat="1" applyBorder="1" applyAlignment="1">
      <alignment horizontal="left" indent="2"/>
    </xf>
    <xf numFmtId="2" fontId="3" fillId="2" borderId="6" xfId="14" applyNumberFormat="1" applyFont="1" applyFill="1" applyBorder="1" applyAlignment="1">
      <alignment horizontal="center"/>
    </xf>
    <xf numFmtId="1" fontId="3" fillId="2" borderId="4" xfId="0" applyNumberFormat="1" applyFont="1" applyFill="1" applyBorder="1" applyAlignment="1">
      <alignment horizontal="center"/>
    </xf>
    <xf numFmtId="1" fontId="3" fillId="2" borderId="5" xfId="0" applyNumberFormat="1" applyFont="1" applyFill="1" applyBorder="1" applyAlignment="1">
      <alignment horizontal="center"/>
    </xf>
    <xf numFmtId="0" fontId="3" fillId="2" borderId="1" xfId="0" applyFont="1" applyFill="1" applyBorder="1" applyAlignment="1">
      <alignment horizontal="left" vertical="justify"/>
    </xf>
    <xf numFmtId="1" fontId="3" fillId="0" borderId="1" xfId="0" applyNumberFormat="1" applyFont="1" applyFill="1" applyBorder="1" applyAlignment="1">
      <alignment horizontal="center"/>
    </xf>
    <xf numFmtId="0" fontId="3" fillId="0" borderId="0" xfId="0" applyFont="1" applyFill="1" applyAlignment="1">
      <alignment horizontal="center"/>
    </xf>
    <xf numFmtId="0" fontId="0" fillId="0" borderId="14" xfId="0" applyBorder="1" applyAlignment="1">
      <alignment horizontal="center"/>
    </xf>
    <xf numFmtId="0" fontId="3" fillId="0" borderId="14" xfId="0" applyFont="1" applyBorder="1" applyAlignment="1">
      <alignment vertical="top"/>
    </xf>
    <xf numFmtId="0" fontId="3" fillId="0" borderId="14" xfId="0" applyFont="1" applyBorder="1" applyAlignment="1"/>
    <xf numFmtId="1" fontId="9" fillId="0" borderId="14" xfId="0" applyNumberFormat="1" applyFont="1" applyBorder="1" applyAlignment="1"/>
    <xf numFmtId="164" fontId="9" fillId="0" borderId="14" xfId="14" applyNumberFormat="1" applyFont="1" applyBorder="1" applyAlignment="1"/>
    <xf numFmtId="0" fontId="3" fillId="0" borderId="0" xfId="0" applyFont="1" applyBorder="1" applyAlignment="1">
      <alignment vertical="top"/>
    </xf>
    <xf numFmtId="0" fontId="3" fillId="0" borderId="0" xfId="0" applyFont="1" applyBorder="1" applyAlignment="1"/>
    <xf numFmtId="1" fontId="9" fillId="0" borderId="0" xfId="0" applyNumberFormat="1" applyFont="1" applyBorder="1" applyAlignment="1"/>
    <xf numFmtId="164" fontId="9" fillId="0" borderId="0" xfId="14" applyNumberFormat="1" applyFont="1" applyBorder="1" applyAlignment="1"/>
    <xf numFmtId="0" fontId="0" fillId="0" borderId="0" xfId="0" applyAlignment="1"/>
    <xf numFmtId="0" fontId="3" fillId="0" borderId="0" xfId="22" applyFont="1">
      <alignment vertical="center"/>
    </xf>
    <xf numFmtId="0" fontId="15" fillId="0" borderId="0" xfId="0" applyFont="1"/>
    <xf numFmtId="0" fontId="15" fillId="0" borderId="0" xfId="20" applyFont="1" applyFill="1"/>
    <xf numFmtId="0" fontId="17" fillId="0" borderId="0" xfId="11" applyFont="1" applyFill="1" applyBorder="1" applyAlignment="1">
      <alignment vertical="center"/>
    </xf>
    <xf numFmtId="0" fontId="7" fillId="0" borderId="0" xfId="0" applyFont="1" applyBorder="1" applyAlignment="1">
      <alignment horizontal="right" vertical="center"/>
    </xf>
    <xf numFmtId="164" fontId="10" fillId="0" borderId="0" xfId="0" applyNumberFormat="1" applyFont="1" applyBorder="1" applyAlignment="1">
      <alignment vertical="center"/>
    </xf>
    <xf numFmtId="0" fontId="2" fillId="0" borderId="0" xfId="0" applyFont="1" applyBorder="1" applyAlignment="1">
      <alignment horizontal="right"/>
    </xf>
    <xf numFmtId="164" fontId="10" fillId="0" borderId="0" xfId="14" applyNumberFormat="1" applyFont="1" applyBorder="1" applyAlignment="1">
      <alignment horizontal="center"/>
    </xf>
    <xf numFmtId="0" fontId="6" fillId="2" borderId="0" xfId="0" applyFont="1" applyFill="1" applyAlignment="1">
      <alignment horizontal="center" vertical="justify"/>
    </xf>
    <xf numFmtId="0" fontId="7" fillId="0" borderId="4" xfId="0" applyFont="1" applyFill="1" applyBorder="1" applyAlignment="1">
      <alignment horizontal="center" vertical="center"/>
    </xf>
    <xf numFmtId="0" fontId="7" fillId="0" borderId="1" xfId="0" applyFont="1" applyFill="1" applyBorder="1" applyAlignment="1">
      <alignment horizontal="center" vertical="center"/>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1" fontId="3" fillId="0" borderId="3" xfId="0" quotePrefix="1" applyNumberFormat="1" applyFont="1" applyBorder="1" applyAlignment="1">
      <alignment horizontal="center" vertical="top" wrapText="1"/>
    </xf>
    <xf numFmtId="0" fontId="3" fillId="0" borderId="5" xfId="0" applyFont="1" applyBorder="1" applyAlignment="1">
      <alignment horizontal="justify" vertical="top"/>
    </xf>
    <xf numFmtId="0" fontId="3" fillId="0" borderId="5" xfId="0"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xf>
    <xf numFmtId="0" fontId="3" fillId="0" borderId="4" xfId="0" applyFont="1" applyBorder="1" applyAlignment="1">
      <alignment horizontal="center"/>
    </xf>
    <xf numFmtId="1" fontId="3" fillId="0" borderId="3" xfId="0" quotePrefix="1" applyNumberFormat="1" applyFont="1" applyBorder="1" applyAlignment="1">
      <alignment horizontal="center" vertical="top"/>
    </xf>
    <xf numFmtId="0" fontId="3" fillId="0" borderId="4" xfId="0" applyFont="1" applyBorder="1" applyAlignment="1">
      <alignment horizontal="justify" vertical="top"/>
    </xf>
    <xf numFmtId="1" fontId="3" fillId="0" borderId="4" xfId="0" applyNumberFormat="1" applyFont="1" applyBorder="1" applyAlignment="1">
      <alignment horizontal="center"/>
    </xf>
    <xf numFmtId="0" fontId="7" fillId="2" borderId="0" xfId="0" applyFont="1" applyFill="1" applyAlignment="1">
      <alignment horizontal="center"/>
    </xf>
    <xf numFmtId="0" fontId="15" fillId="0" borderId="1" xfId="0" applyFont="1" applyFill="1" applyBorder="1"/>
    <xf numFmtId="0" fontId="15" fillId="0" borderId="1" xfId="0" applyFont="1" applyBorder="1" applyAlignment="1">
      <alignment horizontal="right" vertical="top"/>
    </xf>
    <xf numFmtId="1" fontId="15" fillId="0" borderId="1" xfId="0" applyNumberFormat="1" applyFont="1" applyBorder="1" applyAlignment="1">
      <alignment horizontal="center"/>
    </xf>
    <xf numFmtId="0" fontId="15" fillId="0" borderId="2" xfId="0" applyFont="1" applyBorder="1" applyAlignment="1">
      <alignment horizontal="right" vertical="top"/>
    </xf>
    <xf numFmtId="0" fontId="3" fillId="0" borderId="1" xfId="0" applyFont="1" applyFill="1" applyBorder="1" applyAlignment="1">
      <alignment wrapText="1"/>
    </xf>
    <xf numFmtId="164" fontId="3" fillId="0" borderId="5" xfId="0" applyNumberFormat="1" applyFont="1" applyBorder="1" applyAlignment="1">
      <alignment horizontal="center"/>
    </xf>
    <xf numFmtId="164" fontId="3" fillId="0" borderId="1" xfId="14" applyNumberFormat="1" applyFont="1" applyBorder="1" applyAlignment="1">
      <alignment horizontal="center"/>
    </xf>
    <xf numFmtId="2" fontId="3" fillId="0" borderId="1" xfId="0" applyNumberFormat="1" applyFont="1" applyBorder="1" applyAlignment="1">
      <alignment horizontal="center"/>
    </xf>
    <xf numFmtId="0" fontId="3" fillId="0" borderId="1" xfId="0" quotePrefix="1" applyFont="1" applyBorder="1" applyAlignment="1">
      <alignment horizontal="center" vertical="top"/>
    </xf>
    <xf numFmtId="0" fontId="3" fillId="0" borderId="1" xfId="0" applyFont="1" applyBorder="1" applyAlignment="1">
      <alignment horizontal="justify" vertical="justify"/>
    </xf>
    <xf numFmtId="0" fontId="0" fillId="0" borderId="1" xfId="0" applyBorder="1"/>
    <xf numFmtId="0" fontId="2" fillId="0" borderId="1" xfId="0"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xf numFmtId="0" fontId="16" fillId="0" borderId="1" xfId="0" applyFont="1" applyBorder="1" applyAlignment="1">
      <alignment vertical="center"/>
    </xf>
    <xf numFmtId="164" fontId="15" fillId="0" borderId="1" xfId="16" applyNumberFormat="1" applyFont="1" applyBorder="1" applyAlignment="1">
      <alignment vertical="center"/>
    </xf>
    <xf numFmtId="164" fontId="16" fillId="0" borderId="1" xfId="0" applyNumberFormat="1" applyFont="1" applyBorder="1" applyAlignment="1">
      <alignment vertical="center"/>
    </xf>
    <xf numFmtId="0" fontId="15" fillId="0" borderId="1" xfId="0" applyFont="1" applyBorder="1" applyAlignment="1">
      <alignment vertical="center"/>
    </xf>
    <xf numFmtId="164" fontId="15" fillId="0" borderId="1" xfId="16" applyNumberFormat="1" applyFont="1" applyBorder="1" applyAlignment="1">
      <alignment horizontal="center" vertical="center"/>
    </xf>
    <xf numFmtId="0" fontId="16" fillId="0" borderId="1" xfId="0" applyFont="1" applyBorder="1"/>
    <xf numFmtId="0" fontId="0" fillId="0" borderId="6" xfId="0" applyBorder="1"/>
    <xf numFmtId="0" fontId="0" fillId="0" borderId="15" xfId="0" applyBorder="1"/>
    <xf numFmtId="0" fontId="0" fillId="0" borderId="16" xfId="0" applyBorder="1"/>
    <xf numFmtId="0" fontId="0" fillId="0" borderId="17" xfId="0" applyBorder="1"/>
    <xf numFmtId="0" fontId="2" fillId="0" borderId="16" xfId="0" applyFont="1" applyBorder="1"/>
    <xf numFmtId="0" fontId="2" fillId="0" borderId="0" xfId="0" applyFont="1" applyBorder="1"/>
    <xf numFmtId="0" fontId="0" fillId="0" borderId="0" xfId="0" applyBorder="1"/>
    <xf numFmtId="0" fontId="19" fillId="0" borderId="0" xfId="0" applyFont="1" applyBorder="1" applyAlignment="1"/>
    <xf numFmtId="0" fontId="19" fillId="0" borderId="0" xfId="0" applyFont="1" applyBorder="1" applyAlignment="1">
      <alignment horizontal="left"/>
    </xf>
    <xf numFmtId="0" fontId="19" fillId="0" borderId="16" xfId="0" applyFont="1" applyBorder="1" applyAlignment="1">
      <alignment horizontal="left" vertical="top"/>
    </xf>
    <xf numFmtId="0" fontId="2" fillId="0" borderId="2" xfId="0" applyFont="1" applyBorder="1"/>
    <xf numFmtId="0" fontId="2" fillId="0" borderId="7" xfId="0" applyFont="1" applyBorder="1"/>
    <xf numFmtId="0" fontId="2" fillId="0" borderId="8" xfId="0" applyFont="1" applyBorder="1"/>
    <xf numFmtId="0" fontId="19" fillId="0" borderId="0" xfId="0" applyFont="1" applyBorder="1" applyAlignment="1">
      <alignment horizontal="left" indent="5"/>
    </xf>
    <xf numFmtId="0" fontId="19" fillId="0" borderId="0" xfId="0" applyFont="1" applyBorder="1"/>
    <xf numFmtId="0" fontId="21" fillId="0" borderId="0" xfId="0" applyFont="1" applyBorder="1"/>
    <xf numFmtId="0" fontId="2" fillId="2" borderId="7" xfId="0" applyFont="1" applyFill="1" applyBorder="1"/>
    <xf numFmtId="0" fontId="0" fillId="0" borderId="10" xfId="0" applyBorder="1"/>
    <xf numFmtId="0" fontId="0" fillId="0" borderId="9" xfId="0" applyBorder="1"/>
    <xf numFmtId="0" fontId="0" fillId="0" borderId="18" xfId="0" applyBorder="1"/>
    <xf numFmtId="0" fontId="3" fillId="0" borderId="0" xfId="20" applyFont="1" applyFill="1" applyAlignment="1">
      <alignment horizontal="center"/>
    </xf>
    <xf numFmtId="0" fontId="14" fillId="0" borderId="0" xfId="20" applyFont="1" applyFill="1" applyAlignment="1">
      <alignment horizontal="center"/>
    </xf>
    <xf numFmtId="0" fontId="14" fillId="0" borderId="0" xfId="20" applyFont="1" applyFill="1"/>
    <xf numFmtId="0" fontId="3" fillId="0" borderId="0" xfId="20" applyFont="1" applyFill="1"/>
    <xf numFmtId="0" fontId="23" fillId="0" borderId="1" xfId="20" applyFont="1" applyFill="1" applyBorder="1" applyAlignment="1">
      <alignment horizontal="center" vertical="center" wrapText="1"/>
    </xf>
    <xf numFmtId="0" fontId="23" fillId="0" borderId="1" xfId="20" applyFont="1" applyBorder="1" applyAlignment="1">
      <alignment horizontal="center" vertical="center" wrapText="1"/>
    </xf>
    <xf numFmtId="0" fontId="24" fillId="0" borderId="4" xfId="20" applyFont="1" applyFill="1" applyBorder="1" applyAlignment="1">
      <alignment horizontal="center" vertical="center" wrapText="1"/>
    </xf>
    <xf numFmtId="0" fontId="25" fillId="0" borderId="1" xfId="20" applyFont="1" applyBorder="1" applyAlignment="1">
      <alignment horizontal="center" vertical="center" wrapText="1"/>
    </xf>
    <xf numFmtId="0" fontId="24" fillId="0" borderId="0" xfId="20" applyFont="1" applyFill="1" applyBorder="1" applyAlignment="1">
      <alignment horizontal="center" vertical="center" wrapText="1"/>
    </xf>
    <xf numFmtId="0" fontId="23" fillId="0" borderId="0" xfId="20" applyFont="1" applyFill="1" applyBorder="1" applyAlignment="1">
      <alignment horizontal="center" vertical="center" wrapText="1"/>
    </xf>
    <xf numFmtId="0" fontId="23" fillId="0" borderId="0" xfId="20" applyFont="1" applyBorder="1" applyAlignment="1">
      <alignment horizontal="center" vertical="center" wrapText="1"/>
    </xf>
    <xf numFmtId="166" fontId="23" fillId="0" borderId="0" xfId="20" applyNumberFormat="1" applyFont="1" applyFill="1" applyBorder="1" applyAlignment="1">
      <alignment horizontal="center" vertical="center" wrapText="1"/>
    </xf>
    <xf numFmtId="0" fontId="25" fillId="0" borderId="0" xfId="20" applyFont="1" applyBorder="1" applyAlignment="1">
      <alignment horizontal="center" vertical="center" wrapText="1"/>
    </xf>
    <xf numFmtId="0" fontId="26" fillId="0" borderId="0" xfId="20" applyFont="1" applyFill="1" applyBorder="1" applyAlignment="1">
      <alignment horizontal="center"/>
    </xf>
    <xf numFmtId="0" fontId="25" fillId="0" borderId="0" xfId="20" applyFont="1" applyFill="1" applyBorder="1" applyAlignment="1">
      <alignment horizontal="left"/>
    </xf>
    <xf numFmtId="1" fontId="26" fillId="0" borderId="0" xfId="20" applyNumberFormat="1" applyFont="1" applyFill="1" applyBorder="1" applyAlignment="1">
      <alignment horizontal="center"/>
    </xf>
    <xf numFmtId="10" fontId="18" fillId="0" borderId="0" xfId="20" applyNumberFormat="1" applyFont="1" applyFill="1" applyBorder="1" applyAlignment="1">
      <alignment horizontal="center"/>
    </xf>
    <xf numFmtId="1" fontId="26" fillId="0" borderId="0" xfId="20" applyNumberFormat="1" applyFont="1" applyBorder="1" applyAlignment="1">
      <alignment horizontal="center"/>
    </xf>
    <xf numFmtId="166" fontId="18" fillId="0" borderId="0" xfId="20" applyNumberFormat="1" applyFont="1" applyFill="1" applyBorder="1" applyAlignment="1">
      <alignment horizontal="center"/>
    </xf>
    <xf numFmtId="1" fontId="26" fillId="0" borderId="0" xfId="20" applyNumberFormat="1" applyFont="1" applyBorder="1"/>
    <xf numFmtId="0" fontId="3" fillId="0" borderId="0" xfId="20" applyFont="1" applyBorder="1" applyAlignment="1">
      <alignment horizontal="center"/>
    </xf>
    <xf numFmtId="2" fontId="26" fillId="0" borderId="0" xfId="20" applyNumberFormat="1" applyFont="1" applyBorder="1" applyAlignment="1">
      <alignment horizontal="center"/>
    </xf>
    <xf numFmtId="0" fontId="26" fillId="0" borderId="0" xfId="20" applyFont="1" applyFill="1" applyBorder="1" applyAlignment="1">
      <alignment horizontal="center" vertical="center"/>
    </xf>
    <xf numFmtId="2" fontId="25" fillId="0" borderId="2" xfId="20" applyNumberFormat="1" applyFont="1" applyFill="1" applyBorder="1" applyAlignment="1">
      <alignment horizontal="center" vertical="center"/>
    </xf>
    <xf numFmtId="1" fontId="25" fillId="0" borderId="7" xfId="20" applyNumberFormat="1" applyFont="1" applyBorder="1" applyAlignment="1">
      <alignment horizontal="center" vertical="center"/>
    </xf>
    <xf numFmtId="0" fontId="25" fillId="0" borderId="7" xfId="20" applyFont="1" applyBorder="1" applyAlignment="1">
      <alignment horizontal="center" vertical="center"/>
    </xf>
    <xf numFmtId="0" fontId="14" fillId="0" borderId="7" xfId="20" applyFont="1" applyBorder="1"/>
    <xf numFmtId="0" fontId="3" fillId="0" borderId="7" xfId="20" applyFont="1" applyBorder="1"/>
    <xf numFmtId="0" fontId="3" fillId="0" borderId="0" xfId="20" applyFont="1"/>
    <xf numFmtId="0" fontId="14" fillId="0" borderId="0" xfId="20" applyFont="1"/>
    <xf numFmtId="2" fontId="3" fillId="0" borderId="0" xfId="20" applyNumberFormat="1" applyFont="1" applyFill="1" applyAlignment="1">
      <alignment horizontal="center"/>
    </xf>
    <xf numFmtId="2" fontId="27" fillId="0" borderId="0" xfId="20" applyNumberFormat="1" applyFont="1" applyFill="1" applyAlignment="1">
      <alignment horizontal="center"/>
    </xf>
    <xf numFmtId="2" fontId="3" fillId="0" borderId="0" xfId="20" applyNumberFormat="1" applyFont="1" applyFill="1"/>
    <xf numFmtId="0" fontId="3" fillId="4" borderId="0" xfId="20" applyFont="1" applyFill="1"/>
    <xf numFmtId="2" fontId="3" fillId="4" borderId="0" xfId="20" applyNumberFormat="1" applyFont="1" applyFill="1" applyAlignment="1">
      <alignment horizontal="center"/>
    </xf>
    <xf numFmtId="2" fontId="27" fillId="4" borderId="0" xfId="20" applyNumberFormat="1" applyFont="1" applyFill="1" applyAlignment="1">
      <alignment horizontal="center"/>
    </xf>
    <xf numFmtId="0" fontId="14" fillId="4" borderId="0" xfId="20" applyFont="1" applyFill="1"/>
    <xf numFmtId="2" fontId="3" fillId="4" borderId="0" xfId="20" applyNumberFormat="1" applyFont="1" applyFill="1"/>
    <xf numFmtId="0" fontId="0" fillId="0" borderId="0" xfId="0" applyFont="1"/>
    <xf numFmtId="0" fontId="6" fillId="2" borderId="0" xfId="0" applyFont="1" applyFill="1" applyAlignment="1">
      <alignment horizontal="center" vertical="justify"/>
    </xf>
    <xf numFmtId="0" fontId="3" fillId="0" borderId="0" xfId="0" applyFont="1" applyFill="1" applyAlignment="1">
      <alignment horizontal="justify" vertical="justify"/>
    </xf>
    <xf numFmtId="0" fontId="6" fillId="2" borderId="0" xfId="0" applyFont="1" applyFill="1" applyAlignment="1">
      <alignment horizontal="center" vertical="justify"/>
    </xf>
    <xf numFmtId="0" fontId="7" fillId="2" borderId="0" xfId="0" applyFont="1" applyFill="1" applyAlignment="1">
      <alignment horizontal="center"/>
    </xf>
    <xf numFmtId="0" fontId="2" fillId="0" borderId="1" xfId="0" applyFont="1" applyBorder="1" applyAlignment="1">
      <alignment horizontal="center"/>
    </xf>
    <xf numFmtId="0" fontId="16" fillId="0" borderId="1" xfId="0" applyFont="1" applyBorder="1" applyAlignment="1">
      <alignment horizontal="right" vertical="center"/>
    </xf>
    <xf numFmtId="164" fontId="29" fillId="0" borderId="1" xfId="0" applyNumberFormat="1" applyFont="1" applyBorder="1" applyAlignment="1">
      <alignment vertical="center"/>
    </xf>
    <xf numFmtId="164" fontId="30" fillId="0" borderId="1" xfId="16" applyNumberFormat="1" applyFont="1" applyBorder="1" applyAlignment="1">
      <alignment vertical="center"/>
    </xf>
    <xf numFmtId="0" fontId="14" fillId="0" borderId="1" xfId="0" applyFont="1" applyFill="1" applyBorder="1" applyAlignment="1">
      <alignment horizontal="center"/>
    </xf>
    <xf numFmtId="164" fontId="14" fillId="0" borderId="3" xfId="16" applyNumberFormat="1" applyFont="1" applyFill="1" applyBorder="1" applyAlignment="1">
      <alignment horizontal="center"/>
    </xf>
    <xf numFmtId="164" fontId="31" fillId="0" borderId="1" xfId="14" applyNumberFormat="1" applyFont="1" applyBorder="1" applyAlignment="1">
      <alignment horizontal="center"/>
    </xf>
    <xf numFmtId="165" fontId="14" fillId="2" borderId="2" xfId="0" applyNumberFormat="1" applyFont="1" applyFill="1" applyBorder="1" applyAlignment="1">
      <alignment horizontal="center"/>
    </xf>
    <xf numFmtId="164" fontId="14" fillId="2" borderId="1" xfId="16" applyNumberFormat="1" applyFont="1" applyFill="1" applyBorder="1" applyAlignment="1">
      <alignment horizontal="center"/>
    </xf>
    <xf numFmtId="2" fontId="14" fillId="0" borderId="1" xfId="0" applyNumberFormat="1" applyFont="1" applyFill="1" applyBorder="1" applyAlignment="1">
      <alignment horizontal="center"/>
    </xf>
    <xf numFmtId="0" fontId="30" fillId="0" borderId="1" xfId="0" applyFont="1" applyBorder="1" applyAlignment="1">
      <alignment horizontal="center"/>
    </xf>
    <xf numFmtId="3" fontId="30" fillId="0" borderId="1" xfId="0" applyNumberFormat="1" applyFont="1" applyBorder="1" applyAlignment="1">
      <alignment horizontal="center"/>
    </xf>
    <xf numFmtId="164" fontId="14" fillId="2" borderId="2" xfId="16" applyNumberFormat="1" applyFont="1" applyFill="1" applyBorder="1" applyAlignment="1"/>
    <xf numFmtId="164" fontId="14" fillId="2" borderId="1" xfId="16" applyNumberFormat="1" applyFont="1" applyFill="1" applyBorder="1" applyAlignment="1"/>
    <xf numFmtId="1" fontId="14" fillId="0" borderId="4" xfId="0" applyNumberFormat="1" applyFont="1" applyBorder="1" applyAlignment="1">
      <alignment horizontal="center"/>
    </xf>
    <xf numFmtId="164" fontId="14" fillId="0" borderId="4" xfId="14" applyNumberFormat="1" applyFont="1" applyBorder="1" applyAlignment="1">
      <alignment horizontal="center"/>
    </xf>
    <xf numFmtId="164" fontId="14" fillId="0" borderId="1" xfId="14" applyNumberFormat="1" applyFont="1" applyBorder="1" applyAlignment="1">
      <alignment horizontal="center"/>
    </xf>
    <xf numFmtId="0" fontId="14" fillId="0" borderId="5" xfId="0" applyFont="1" applyBorder="1" applyAlignment="1">
      <alignment horizontal="center"/>
    </xf>
    <xf numFmtId="164" fontId="14" fillId="0" borderId="5" xfId="0" applyNumberFormat="1" applyFont="1" applyBorder="1" applyAlignment="1">
      <alignment horizontal="center"/>
    </xf>
    <xf numFmtId="1" fontId="14" fillId="0" borderId="1" xfId="0" applyNumberFormat="1" applyFont="1" applyBorder="1" applyAlignment="1">
      <alignment horizontal="center"/>
    </xf>
    <xf numFmtId="2" fontId="14" fillId="0" borderId="1" xfId="0" applyNumberFormat="1" applyFont="1" applyBorder="1" applyAlignment="1">
      <alignment horizontal="center"/>
    </xf>
    <xf numFmtId="164" fontId="14" fillId="0" borderId="1" xfId="14" applyNumberFormat="1" applyFont="1" applyFill="1" applyBorder="1" applyAlignment="1">
      <alignment horizontal="center"/>
    </xf>
    <xf numFmtId="164" fontId="31" fillId="0" borderId="1" xfId="14" applyNumberFormat="1" applyFont="1" applyFill="1" applyBorder="1" applyAlignment="1">
      <alignment horizontal="center"/>
    </xf>
    <xf numFmtId="0" fontId="14" fillId="0" borderId="1" xfId="4" applyNumberFormat="1" applyFont="1" applyBorder="1" applyAlignment="1">
      <alignment horizontal="center"/>
    </xf>
    <xf numFmtId="164" fontId="14" fillId="0" borderId="1" xfId="4" applyNumberFormat="1" applyFont="1" applyBorder="1" applyAlignment="1">
      <alignment horizontal="justify"/>
    </xf>
    <xf numFmtId="164" fontId="14" fillId="0" borderId="1" xfId="4" applyNumberFormat="1" applyFont="1" applyBorder="1" applyAlignment="1">
      <alignment horizontal="center"/>
    </xf>
    <xf numFmtId="164" fontId="31" fillId="0" borderId="1" xfId="4" applyNumberFormat="1" applyFont="1" applyBorder="1" applyAlignment="1">
      <alignment horizontal="center"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2" fillId="0" borderId="1" xfId="0" applyFont="1" applyBorder="1" applyAlignment="1">
      <alignment horizontal="center"/>
    </xf>
    <xf numFmtId="0" fontId="16" fillId="0" borderId="1" xfId="0" applyFont="1" applyBorder="1" applyAlignment="1">
      <alignment horizontal="right" vertical="center"/>
    </xf>
    <xf numFmtId="0" fontId="2" fillId="0" borderId="2" xfId="0" applyFont="1" applyBorder="1" applyAlignment="1">
      <alignment horizontal="right"/>
    </xf>
    <xf numFmtId="0" fontId="2" fillId="0" borderId="7" xfId="0" applyFont="1" applyBorder="1" applyAlignment="1">
      <alignment horizontal="right"/>
    </xf>
    <xf numFmtId="0" fontId="2" fillId="0" borderId="8" xfId="0" applyFont="1" applyBorder="1" applyAlignment="1">
      <alignment horizontal="right"/>
    </xf>
    <xf numFmtId="0" fontId="8" fillId="0" borderId="0" xfId="0" applyFont="1" applyFill="1" applyAlignment="1">
      <alignment horizontal="left"/>
    </xf>
    <xf numFmtId="0" fontId="16" fillId="0" borderId="2" xfId="0" applyFont="1" applyBorder="1" applyAlignment="1">
      <alignment horizontal="right"/>
    </xf>
    <xf numFmtId="0" fontId="16" fillId="0" borderId="7" xfId="0" applyFont="1" applyBorder="1" applyAlignment="1">
      <alignment horizontal="right"/>
    </xf>
    <xf numFmtId="0" fontId="16" fillId="0" borderId="8" xfId="0" applyFont="1" applyBorder="1" applyAlignment="1">
      <alignment horizontal="right"/>
    </xf>
    <xf numFmtId="0" fontId="6" fillId="0" borderId="0" xfId="0" applyFont="1" applyFill="1" applyAlignment="1">
      <alignment horizontal="center" vertical="justify"/>
    </xf>
    <xf numFmtId="0" fontId="3" fillId="0" borderId="0" xfId="0" applyFont="1" applyFill="1" applyAlignment="1">
      <alignment horizontal="justify" vertical="justify"/>
    </xf>
    <xf numFmtId="0" fontId="13" fillId="0" borderId="9" xfId="0" applyFont="1" applyBorder="1" applyAlignment="1">
      <alignment horizontal="center"/>
    </xf>
    <xf numFmtId="0" fontId="2" fillId="0" borderId="11" xfId="0" applyFont="1" applyFill="1" applyBorder="1" applyAlignment="1">
      <alignment horizontal="center"/>
    </xf>
    <xf numFmtId="0" fontId="2" fillId="0" borderId="12" xfId="0" applyFont="1" applyFill="1" applyBorder="1" applyAlignment="1">
      <alignment horizontal="center"/>
    </xf>
    <xf numFmtId="0" fontId="2" fillId="0" borderId="13" xfId="0" applyFont="1" applyFill="1" applyBorder="1" applyAlignment="1">
      <alignment horizontal="center"/>
    </xf>
    <xf numFmtId="0" fontId="2" fillId="0" borderId="11" xfId="0" applyFont="1"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7" fillId="0" borderId="0" xfId="0" applyFont="1" applyFill="1" applyAlignment="1">
      <alignment horizontal="center"/>
    </xf>
    <xf numFmtId="0" fontId="7" fillId="0" borderId="1"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4" fillId="0" borderId="0" xfId="0" applyFont="1" applyFill="1" applyAlignment="1">
      <alignment horizontal="justify" vertical="justify"/>
    </xf>
    <xf numFmtId="0" fontId="7" fillId="0" borderId="2" xfId="0" applyFont="1" applyFill="1" applyBorder="1" applyAlignment="1">
      <alignment horizontal="center" vertical="center"/>
    </xf>
    <xf numFmtId="0" fontId="3" fillId="2" borderId="3" xfId="0" applyFont="1" applyFill="1" applyBorder="1" applyAlignment="1">
      <alignment horizontal="center"/>
    </xf>
    <xf numFmtId="0" fontId="3" fillId="2" borderId="5" xfId="0" applyFont="1" applyFill="1" applyBorder="1" applyAlignment="1">
      <alignment horizontal="center"/>
    </xf>
    <xf numFmtId="1" fontId="3" fillId="2" borderId="3" xfId="0" applyNumberFormat="1" applyFont="1" applyFill="1" applyBorder="1" applyAlignment="1">
      <alignment horizontal="center"/>
    </xf>
    <xf numFmtId="1" fontId="3" fillId="2" borderId="5" xfId="0" applyNumberFormat="1" applyFont="1" applyFill="1" applyBorder="1" applyAlignment="1">
      <alignment horizontal="center"/>
    </xf>
    <xf numFmtId="0" fontId="3" fillId="2" borderId="3" xfId="0" applyFont="1" applyFill="1" applyBorder="1" applyAlignment="1">
      <alignment horizontal="center" wrapText="1"/>
    </xf>
    <xf numFmtId="0" fontId="3" fillId="2" borderId="5" xfId="0" applyFont="1" applyFill="1" applyBorder="1" applyAlignment="1">
      <alignment horizontal="center" wrapText="1"/>
    </xf>
    <xf numFmtId="0" fontId="7" fillId="0" borderId="5" xfId="0" applyFont="1" applyFill="1" applyBorder="1" applyAlignment="1">
      <alignment horizontal="center" vertical="center"/>
    </xf>
    <xf numFmtId="164" fontId="3" fillId="2" borderId="3" xfId="14" applyNumberFormat="1" applyFont="1" applyFill="1" applyBorder="1" applyAlignment="1">
      <alignment horizontal="center" wrapText="1"/>
    </xf>
    <xf numFmtId="164" fontId="3" fillId="2" borderId="5" xfId="14" applyNumberFormat="1" applyFont="1" applyFill="1" applyBorder="1" applyAlignment="1">
      <alignment horizont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1" fontId="3" fillId="0" borderId="3" xfId="0" quotePrefix="1" applyNumberFormat="1" applyFont="1" applyBorder="1" applyAlignment="1">
      <alignment horizontal="center" vertical="top"/>
    </xf>
    <xf numFmtId="1" fontId="3" fillId="0" borderId="5" xfId="0" quotePrefix="1" applyNumberFormat="1" applyFont="1" applyBorder="1" applyAlignment="1">
      <alignment horizontal="center" vertical="top"/>
    </xf>
    <xf numFmtId="0" fontId="3" fillId="0" borderId="3" xfId="0" applyFont="1" applyBorder="1" applyAlignment="1">
      <alignment horizontal="justify" vertical="top"/>
    </xf>
    <xf numFmtId="0" fontId="3" fillId="0" borderId="5" xfId="0" applyFont="1" applyBorder="1" applyAlignment="1">
      <alignment horizontal="justify" vertical="top"/>
    </xf>
    <xf numFmtId="0" fontId="3" fillId="0" borderId="3" xfId="0" applyFont="1" applyBorder="1" applyAlignment="1">
      <alignment horizontal="center"/>
    </xf>
    <xf numFmtId="0" fontId="3" fillId="0" borderId="5" xfId="0" applyFont="1" applyBorder="1" applyAlignment="1">
      <alignment horizontal="center"/>
    </xf>
    <xf numFmtId="1" fontId="3" fillId="0" borderId="3" xfId="0" applyNumberFormat="1" applyFont="1" applyBorder="1" applyAlignment="1">
      <alignment horizontal="center"/>
    </xf>
    <xf numFmtId="0" fontId="6" fillId="2" borderId="0" xfId="13" applyFont="1" applyFill="1" applyAlignment="1">
      <alignment horizontal="center" vertical="justify"/>
    </xf>
    <xf numFmtId="0" fontId="6" fillId="0" borderId="0" xfId="0" applyFont="1" applyAlignment="1">
      <alignment horizontal="center" vertical="justify"/>
    </xf>
    <xf numFmtId="0" fontId="8" fillId="0" borderId="0" xfId="0" applyFont="1" applyAlignment="1">
      <alignment horizontal="left"/>
    </xf>
    <xf numFmtId="0" fontId="3" fillId="0" borderId="4" xfId="0" applyFont="1" applyBorder="1" applyAlignment="1">
      <alignment horizontal="center"/>
    </xf>
    <xf numFmtId="1" fontId="3" fillId="0" borderId="4" xfId="0" applyNumberFormat="1" applyFont="1" applyBorder="1" applyAlignment="1">
      <alignment horizontal="center"/>
    </xf>
    <xf numFmtId="2" fontId="9" fillId="0" borderId="3" xfId="0" applyNumberFormat="1" applyFont="1" applyBorder="1" applyAlignment="1">
      <alignment horizontal="center"/>
    </xf>
    <xf numFmtId="2" fontId="9" fillId="0" borderId="4" xfId="0" applyNumberFormat="1" applyFont="1" applyBorder="1" applyAlignment="1">
      <alignment horizontal="center"/>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164" fontId="9" fillId="0" borderId="5" xfId="14" applyNumberFormat="1" applyFont="1" applyBorder="1" applyAlignment="1">
      <alignment horizontal="center"/>
    </xf>
    <xf numFmtId="2" fontId="9" fillId="0" borderId="5" xfId="0" applyNumberFormat="1" applyFont="1" applyBorder="1" applyAlignment="1">
      <alignment horizontal="center"/>
    </xf>
    <xf numFmtId="1" fontId="3" fillId="0" borderId="4" xfId="0" quotePrefix="1" applyNumberFormat="1" applyFont="1" applyBorder="1" applyAlignment="1">
      <alignment horizontal="center" vertical="top"/>
    </xf>
    <xf numFmtId="0" fontId="3" fillId="0" borderId="4" xfId="0" applyFont="1" applyBorder="1"/>
    <xf numFmtId="0" fontId="3" fillId="0" borderId="4" xfId="0" applyFont="1" applyBorder="1" applyAlignment="1">
      <alignment horizontal="justify" vertical="top"/>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xf>
    <xf numFmtId="0" fontId="7" fillId="0" borderId="1" xfId="0" applyFont="1" applyBorder="1" applyAlignment="1">
      <alignment horizontal="right" vertical="center"/>
    </xf>
    <xf numFmtId="0" fontId="8" fillId="0" borderId="1" xfId="0" applyFont="1" applyBorder="1" applyAlignment="1">
      <alignment horizontal="left" vertical="center"/>
    </xf>
    <xf numFmtId="1" fontId="3" fillId="0" borderId="3" xfId="0" quotePrefix="1" applyNumberFormat="1" applyFont="1" applyBorder="1" applyAlignment="1">
      <alignment horizontal="center" vertical="top" wrapText="1"/>
    </xf>
    <xf numFmtId="1" fontId="3" fillId="0" borderId="4" xfId="0" quotePrefix="1" applyNumberFormat="1" applyFont="1" applyBorder="1" applyAlignment="1">
      <alignment horizontal="center" vertical="top" wrapText="1"/>
    </xf>
    <xf numFmtId="164" fontId="14" fillId="0" borderId="1" xfId="0" applyNumberFormat="1" applyFont="1" applyFill="1" applyBorder="1" applyAlignment="1">
      <alignment horizontal="center"/>
    </xf>
    <xf numFmtId="164" fontId="14" fillId="0" borderId="3" xfId="14" applyNumberFormat="1" applyFont="1" applyBorder="1" applyAlignment="1">
      <alignment horizontal="center"/>
    </xf>
    <xf numFmtId="164" fontId="14" fillId="0" borderId="4" xfId="14" applyNumberFormat="1" applyFont="1" applyBorder="1" applyAlignment="1">
      <alignment horizontal="center"/>
    </xf>
    <xf numFmtId="1" fontId="3" fillId="0" borderId="5" xfId="0" quotePrefix="1" applyNumberFormat="1" applyFont="1" applyBorder="1" applyAlignment="1">
      <alignment horizontal="center" vertical="top" wrapText="1"/>
    </xf>
    <xf numFmtId="1" fontId="14" fillId="0" borderId="5" xfId="0" applyNumberFormat="1" applyFont="1" applyBorder="1" applyAlignment="1">
      <alignment horizontal="center"/>
    </xf>
    <xf numFmtId="164" fontId="14" fillId="0" borderId="5" xfId="14" applyNumberFormat="1" applyFont="1" applyBorder="1" applyAlignment="1">
      <alignment horizontal="center"/>
    </xf>
    <xf numFmtId="1" fontId="14" fillId="0" borderId="3" xfId="0" applyNumberFormat="1" applyFont="1" applyBorder="1" applyAlignment="1">
      <alignment horizontal="center"/>
    </xf>
    <xf numFmtId="1" fontId="14" fillId="0" borderId="4" xfId="0" applyNumberFormat="1" applyFont="1" applyBorder="1" applyAlignment="1">
      <alignment horizontal="center"/>
    </xf>
    <xf numFmtId="1" fontId="7" fillId="0" borderId="2" xfId="0" quotePrefix="1" applyNumberFormat="1" applyFont="1" applyFill="1" applyBorder="1" applyAlignment="1">
      <alignment horizontal="right" vertical="top"/>
    </xf>
    <xf numFmtId="1" fontId="7" fillId="0" borderId="7" xfId="0" quotePrefix="1" applyNumberFormat="1" applyFont="1" applyFill="1" applyBorder="1" applyAlignment="1">
      <alignment horizontal="right" vertical="top"/>
    </xf>
    <xf numFmtId="1" fontId="7" fillId="0" borderId="8" xfId="0" quotePrefix="1" applyNumberFormat="1" applyFont="1" applyFill="1" applyBorder="1" applyAlignment="1">
      <alignment horizontal="right" vertical="top"/>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wrapText="1"/>
    </xf>
    <xf numFmtId="0" fontId="3" fillId="0" borderId="1" xfId="0" applyFont="1" applyFill="1" applyBorder="1" applyAlignment="1">
      <alignment horizontal="center"/>
    </xf>
    <xf numFmtId="0" fontId="14" fillId="0" borderId="1" xfId="0" applyFont="1" applyFill="1" applyBorder="1" applyAlignment="1">
      <alignment horizontal="center"/>
    </xf>
    <xf numFmtId="0" fontId="8" fillId="0" borderId="2"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43" fontId="7" fillId="0" borderId="2" xfId="4" applyFont="1" applyBorder="1" applyAlignment="1">
      <alignment horizontal="right" vertical="center"/>
    </xf>
    <xf numFmtId="43" fontId="7" fillId="0" borderId="7" xfId="4" applyFont="1" applyBorder="1" applyAlignment="1">
      <alignment horizontal="right" vertical="center"/>
    </xf>
    <xf numFmtId="43" fontId="7" fillId="0" borderId="8" xfId="4" applyFont="1" applyBorder="1" applyAlignment="1">
      <alignment horizontal="right" vertical="center"/>
    </xf>
    <xf numFmtId="0" fontId="4" fillId="2" borderId="0" xfId="0" applyFont="1" applyFill="1" applyAlignment="1">
      <alignment horizontal="justify" vertical="justify"/>
    </xf>
    <xf numFmtId="0" fontId="8" fillId="2" borderId="0" xfId="0" applyFont="1" applyFill="1" applyAlignment="1">
      <alignment horizontal="left"/>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25" fillId="0" borderId="0" xfId="20" applyFont="1" applyFill="1" applyBorder="1" applyAlignment="1">
      <alignment horizontal="right" vertical="center"/>
    </xf>
    <xf numFmtId="0" fontId="28" fillId="0" borderId="0" xfId="20" applyFont="1" applyFill="1" applyBorder="1" applyAlignment="1">
      <alignment horizontal="right" vertical="center"/>
    </xf>
    <xf numFmtId="164" fontId="2" fillId="0" borderId="19" xfId="16" applyNumberFormat="1" applyFont="1" applyBorder="1" applyAlignment="1">
      <alignment horizontal="center"/>
    </xf>
    <xf numFmtId="0" fontId="22" fillId="3" borderId="0" xfId="20" applyFont="1" applyFill="1" applyAlignment="1">
      <alignment horizontal="center"/>
    </xf>
    <xf numFmtId="0" fontId="22" fillId="0" borderId="0" xfId="20" applyFont="1" applyFill="1" applyAlignment="1">
      <alignment horizontal="center"/>
    </xf>
    <xf numFmtId="0" fontId="23" fillId="0" borderId="3" xfId="20" applyFont="1" applyFill="1" applyBorder="1" applyAlignment="1">
      <alignment horizontal="center" vertical="center" wrapText="1"/>
    </xf>
    <xf numFmtId="0" fontId="23" fillId="0" borderId="4" xfId="20" applyFont="1" applyFill="1" applyBorder="1" applyAlignment="1">
      <alignment horizontal="center" vertical="center" wrapText="1"/>
    </xf>
    <xf numFmtId="0" fontId="23" fillId="0" borderId="2" xfId="20" applyFont="1" applyFill="1" applyBorder="1" applyAlignment="1">
      <alignment horizontal="center" vertical="center" wrapText="1"/>
    </xf>
    <xf numFmtId="0" fontId="23" fillId="0" borderId="8" xfId="20" applyFont="1" applyFill="1" applyBorder="1" applyAlignment="1">
      <alignment horizontal="center" vertical="center" wrapText="1"/>
    </xf>
    <xf numFmtId="0" fontId="0" fillId="0" borderId="0" xfId="0" applyBorder="1" applyAlignment="1">
      <alignment horizontal="left" vertical="top"/>
    </xf>
    <xf numFmtId="0" fontId="2" fillId="0" borderId="14" xfId="0" applyFont="1" applyBorder="1" applyAlignment="1">
      <alignment horizontal="center"/>
    </xf>
    <xf numFmtId="0" fontId="2" fillId="0" borderId="0" xfId="0" applyFont="1" applyBorder="1" applyAlignment="1">
      <alignment horizontal="center"/>
    </xf>
    <xf numFmtId="0" fontId="0" fillId="0" borderId="0" xfId="0" applyBorder="1" applyAlignment="1">
      <alignment horizontal="left"/>
    </xf>
  </cellXfs>
  <cellStyles count="23">
    <cellStyle name="Arial" xfId="2"/>
    <cellStyle name="Comma" xfId="16" builtinId="3"/>
    <cellStyle name="Comma 2" xfId="4"/>
    <cellStyle name="Comma 2 2" xfId="5"/>
    <cellStyle name="Comma 2 2 2" xfId="18"/>
    <cellStyle name="Comma 2 3" xfId="17"/>
    <cellStyle name="Comma 3" xfId="6"/>
    <cellStyle name="Comma 4" xfId="7"/>
    <cellStyle name="Comma 5" xfId="8"/>
    <cellStyle name="Comma 5 2" xfId="14"/>
    <cellStyle name="Comma 6" xfId="3"/>
    <cellStyle name="Comma 8" xfId="19"/>
    <cellStyle name="Excel Built-in Normal" xfId="9"/>
    <cellStyle name="Normal" xfId="0" builtinId="0"/>
    <cellStyle name="Normal 2" xfId="10"/>
    <cellStyle name="Normal 2 2" xfId="15"/>
    <cellStyle name="Normal 2 2 2" xfId="20"/>
    <cellStyle name="Normal 3" xfId="11"/>
    <cellStyle name="Normal 4" xfId="12"/>
    <cellStyle name="Normal 4 2" xfId="13"/>
    <cellStyle name="Normal 5" xfId="1"/>
    <cellStyle name="Normal 7 2 2" xfId="21"/>
    <cellStyle name="Normal 9" xfId="2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2298701</xdr:colOff>
      <xdr:row>0</xdr:row>
      <xdr:rowOff>0</xdr:rowOff>
    </xdr:from>
    <xdr:to>
      <xdr:col>2</xdr:col>
      <xdr:colOff>9526</xdr:colOff>
      <xdr:row>0</xdr:row>
      <xdr:rowOff>48683</xdr:rowOff>
    </xdr:to>
    <xdr:pic>
      <xdr:nvPicPr>
        <xdr:cNvPr id="2" name="Picture 1"/>
        <xdr:cNvPicPr/>
      </xdr:nvPicPr>
      <xdr:blipFill>
        <a:blip xmlns:r="http://schemas.openxmlformats.org/officeDocument/2006/relationships" r:embed="rId1" cstate="print"/>
        <a:srcRect/>
        <a:stretch>
          <a:fillRect/>
        </a:stretch>
      </xdr:blipFill>
      <xdr:spPr bwMode="auto">
        <a:xfrm>
          <a:off x="2698751" y="87840"/>
          <a:ext cx="6350" cy="48683"/>
        </a:xfrm>
        <a:prstGeom prst="rect">
          <a:avLst/>
        </a:prstGeom>
        <a:noFill/>
        <a:ln w="9525">
          <a:noFill/>
          <a:miter lim="800000"/>
          <a:headEnd/>
          <a:tailEnd/>
        </a:ln>
      </xdr:spPr>
    </xdr:pic>
    <xdr:clientData/>
  </xdr:twoCellAnchor>
  <xdr:twoCellAnchor editAs="oneCell">
    <xdr:from>
      <xdr:col>1</xdr:col>
      <xdr:colOff>2298701</xdr:colOff>
      <xdr:row>0</xdr:row>
      <xdr:rowOff>0</xdr:rowOff>
    </xdr:from>
    <xdr:to>
      <xdr:col>2</xdr:col>
      <xdr:colOff>6351</xdr:colOff>
      <xdr:row>0</xdr:row>
      <xdr:rowOff>27517</xdr:rowOff>
    </xdr:to>
    <xdr:pic>
      <xdr:nvPicPr>
        <xdr:cNvPr id="4" name="Picture 3"/>
        <xdr:cNvPicPr/>
      </xdr:nvPicPr>
      <xdr:blipFill>
        <a:blip xmlns:r="http://schemas.openxmlformats.org/officeDocument/2006/relationships" r:embed="rId2" cstate="print"/>
        <a:srcRect/>
        <a:stretch>
          <a:fillRect/>
        </a:stretch>
      </xdr:blipFill>
      <xdr:spPr bwMode="auto">
        <a:xfrm>
          <a:off x="2698751" y="87840"/>
          <a:ext cx="3175" cy="2751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I30"/>
  <sheetViews>
    <sheetView tabSelected="1" workbookViewId="0">
      <selection activeCell="E10" sqref="E10"/>
    </sheetView>
  </sheetViews>
  <sheetFormatPr defaultRowHeight="15"/>
  <cols>
    <col min="1" max="1" width="6.7109375" style="1" customWidth="1"/>
    <col min="2" max="2" width="22.5703125" style="1" customWidth="1"/>
    <col min="3" max="4" width="18.28515625" style="1" customWidth="1"/>
    <col min="5" max="5" width="17" style="1" customWidth="1"/>
    <col min="6" max="6" width="19" style="1" customWidth="1"/>
    <col min="7" max="9" width="9.140625" style="1"/>
    <col min="10" max="239" width="9.140625" style="145"/>
    <col min="240" max="240" width="6" style="145" customWidth="1"/>
    <col min="241" max="241" width="36.28515625" style="145" customWidth="1"/>
    <col min="242" max="242" width="33" style="145" customWidth="1"/>
    <col min="243" max="243" width="16" style="145" customWidth="1"/>
    <col min="244" max="245" width="9.140625" style="145"/>
    <col min="246" max="246" width="15.28515625" style="145" customWidth="1"/>
    <col min="247" max="495" width="9.140625" style="145"/>
    <col min="496" max="496" width="6" style="145" customWidth="1"/>
    <col min="497" max="497" width="36.28515625" style="145" customWidth="1"/>
    <col min="498" max="498" width="33" style="145" customWidth="1"/>
    <col min="499" max="499" width="16" style="145" customWidth="1"/>
    <col min="500" max="501" width="9.140625" style="145"/>
    <col min="502" max="502" width="15.28515625" style="145" customWidth="1"/>
    <col min="503" max="751" width="9.140625" style="145"/>
    <col min="752" max="752" width="6" style="145" customWidth="1"/>
    <col min="753" max="753" width="36.28515625" style="145" customWidth="1"/>
    <col min="754" max="754" width="33" style="145" customWidth="1"/>
    <col min="755" max="755" width="16" style="145" customWidth="1"/>
    <col min="756" max="757" width="9.140625" style="145"/>
    <col min="758" max="758" width="15.28515625" style="145" customWidth="1"/>
    <col min="759" max="1007" width="9.140625" style="145"/>
    <col min="1008" max="1008" width="6" style="145" customWidth="1"/>
    <col min="1009" max="1009" width="36.28515625" style="145" customWidth="1"/>
    <col min="1010" max="1010" width="33" style="145" customWidth="1"/>
    <col min="1011" max="1011" width="16" style="145" customWidth="1"/>
    <col min="1012" max="1013" width="9.140625" style="145"/>
    <col min="1014" max="1014" width="15.28515625" style="145" customWidth="1"/>
    <col min="1015" max="1263" width="9.140625" style="145"/>
    <col min="1264" max="1264" width="6" style="145" customWidth="1"/>
    <col min="1265" max="1265" width="36.28515625" style="145" customWidth="1"/>
    <col min="1266" max="1266" width="33" style="145" customWidth="1"/>
    <col min="1267" max="1267" width="16" style="145" customWidth="1"/>
    <col min="1268" max="1269" width="9.140625" style="145"/>
    <col min="1270" max="1270" width="15.28515625" style="145" customWidth="1"/>
    <col min="1271" max="1519" width="9.140625" style="145"/>
    <col min="1520" max="1520" width="6" style="145" customWidth="1"/>
    <col min="1521" max="1521" width="36.28515625" style="145" customWidth="1"/>
    <col min="1522" max="1522" width="33" style="145" customWidth="1"/>
    <col min="1523" max="1523" width="16" style="145" customWidth="1"/>
    <col min="1524" max="1525" width="9.140625" style="145"/>
    <col min="1526" max="1526" width="15.28515625" style="145" customWidth="1"/>
    <col min="1527" max="1775" width="9.140625" style="145"/>
    <col min="1776" max="1776" width="6" style="145" customWidth="1"/>
    <col min="1777" max="1777" width="36.28515625" style="145" customWidth="1"/>
    <col min="1778" max="1778" width="33" style="145" customWidth="1"/>
    <col min="1779" max="1779" width="16" style="145" customWidth="1"/>
    <col min="1780" max="1781" width="9.140625" style="145"/>
    <col min="1782" max="1782" width="15.28515625" style="145" customWidth="1"/>
    <col min="1783" max="2031" width="9.140625" style="145"/>
    <col min="2032" max="2032" width="6" style="145" customWidth="1"/>
    <col min="2033" max="2033" width="36.28515625" style="145" customWidth="1"/>
    <col min="2034" max="2034" width="33" style="145" customWidth="1"/>
    <col min="2035" max="2035" width="16" style="145" customWidth="1"/>
    <col min="2036" max="2037" width="9.140625" style="145"/>
    <col min="2038" max="2038" width="15.28515625" style="145" customWidth="1"/>
    <col min="2039" max="2287" width="9.140625" style="145"/>
    <col min="2288" max="2288" width="6" style="145" customWidth="1"/>
    <col min="2289" max="2289" width="36.28515625" style="145" customWidth="1"/>
    <col min="2290" max="2290" width="33" style="145" customWidth="1"/>
    <col min="2291" max="2291" width="16" style="145" customWidth="1"/>
    <col min="2292" max="2293" width="9.140625" style="145"/>
    <col min="2294" max="2294" width="15.28515625" style="145" customWidth="1"/>
    <col min="2295" max="2543" width="9.140625" style="145"/>
    <col min="2544" max="2544" width="6" style="145" customWidth="1"/>
    <col min="2545" max="2545" width="36.28515625" style="145" customWidth="1"/>
    <col min="2546" max="2546" width="33" style="145" customWidth="1"/>
    <col min="2547" max="2547" width="16" style="145" customWidth="1"/>
    <col min="2548" max="2549" width="9.140625" style="145"/>
    <col min="2550" max="2550" width="15.28515625" style="145" customWidth="1"/>
    <col min="2551" max="2799" width="9.140625" style="145"/>
    <col min="2800" max="2800" width="6" style="145" customWidth="1"/>
    <col min="2801" max="2801" width="36.28515625" style="145" customWidth="1"/>
    <col min="2802" max="2802" width="33" style="145" customWidth="1"/>
    <col min="2803" max="2803" width="16" style="145" customWidth="1"/>
    <col min="2804" max="2805" width="9.140625" style="145"/>
    <col min="2806" max="2806" width="15.28515625" style="145" customWidth="1"/>
    <col min="2807" max="3055" width="9.140625" style="145"/>
    <col min="3056" max="3056" width="6" style="145" customWidth="1"/>
    <col min="3057" max="3057" width="36.28515625" style="145" customWidth="1"/>
    <col min="3058" max="3058" width="33" style="145" customWidth="1"/>
    <col min="3059" max="3059" width="16" style="145" customWidth="1"/>
    <col min="3060" max="3061" width="9.140625" style="145"/>
    <col min="3062" max="3062" width="15.28515625" style="145" customWidth="1"/>
    <col min="3063" max="3311" width="9.140625" style="145"/>
    <col min="3312" max="3312" width="6" style="145" customWidth="1"/>
    <col min="3313" max="3313" width="36.28515625" style="145" customWidth="1"/>
    <col min="3314" max="3314" width="33" style="145" customWidth="1"/>
    <col min="3315" max="3315" width="16" style="145" customWidth="1"/>
    <col min="3316" max="3317" width="9.140625" style="145"/>
    <col min="3318" max="3318" width="15.28515625" style="145" customWidth="1"/>
    <col min="3319" max="3567" width="9.140625" style="145"/>
    <col min="3568" max="3568" width="6" style="145" customWidth="1"/>
    <col min="3569" max="3569" width="36.28515625" style="145" customWidth="1"/>
    <col min="3570" max="3570" width="33" style="145" customWidth="1"/>
    <col min="3571" max="3571" width="16" style="145" customWidth="1"/>
    <col min="3572" max="3573" width="9.140625" style="145"/>
    <col min="3574" max="3574" width="15.28515625" style="145" customWidth="1"/>
    <col min="3575" max="3823" width="9.140625" style="145"/>
    <col min="3824" max="3824" width="6" style="145" customWidth="1"/>
    <col min="3825" max="3825" width="36.28515625" style="145" customWidth="1"/>
    <col min="3826" max="3826" width="33" style="145" customWidth="1"/>
    <col min="3827" max="3827" width="16" style="145" customWidth="1"/>
    <col min="3828" max="3829" width="9.140625" style="145"/>
    <col min="3830" max="3830" width="15.28515625" style="145" customWidth="1"/>
    <col min="3831" max="4079" width="9.140625" style="145"/>
    <col min="4080" max="4080" width="6" style="145" customWidth="1"/>
    <col min="4081" max="4081" width="36.28515625" style="145" customWidth="1"/>
    <col min="4082" max="4082" width="33" style="145" customWidth="1"/>
    <col min="4083" max="4083" width="16" style="145" customWidth="1"/>
    <col min="4084" max="4085" width="9.140625" style="145"/>
    <col min="4086" max="4086" width="15.28515625" style="145" customWidth="1"/>
    <col min="4087" max="4335" width="9.140625" style="145"/>
    <col min="4336" max="4336" width="6" style="145" customWidth="1"/>
    <col min="4337" max="4337" width="36.28515625" style="145" customWidth="1"/>
    <col min="4338" max="4338" width="33" style="145" customWidth="1"/>
    <col min="4339" max="4339" width="16" style="145" customWidth="1"/>
    <col min="4340" max="4341" width="9.140625" style="145"/>
    <col min="4342" max="4342" width="15.28515625" style="145" customWidth="1"/>
    <col min="4343" max="4591" width="9.140625" style="145"/>
    <col min="4592" max="4592" width="6" style="145" customWidth="1"/>
    <col min="4593" max="4593" width="36.28515625" style="145" customWidth="1"/>
    <col min="4594" max="4594" width="33" style="145" customWidth="1"/>
    <col min="4595" max="4595" width="16" style="145" customWidth="1"/>
    <col min="4596" max="4597" width="9.140625" style="145"/>
    <col min="4598" max="4598" width="15.28515625" style="145" customWidth="1"/>
    <col min="4599" max="4847" width="9.140625" style="145"/>
    <col min="4848" max="4848" width="6" style="145" customWidth="1"/>
    <col min="4849" max="4849" width="36.28515625" style="145" customWidth="1"/>
    <col min="4850" max="4850" width="33" style="145" customWidth="1"/>
    <col min="4851" max="4851" width="16" style="145" customWidth="1"/>
    <col min="4852" max="4853" width="9.140625" style="145"/>
    <col min="4854" max="4854" width="15.28515625" style="145" customWidth="1"/>
    <col min="4855" max="5103" width="9.140625" style="145"/>
    <col min="5104" max="5104" width="6" style="145" customWidth="1"/>
    <col min="5105" max="5105" width="36.28515625" style="145" customWidth="1"/>
    <col min="5106" max="5106" width="33" style="145" customWidth="1"/>
    <col min="5107" max="5107" width="16" style="145" customWidth="1"/>
    <col min="5108" max="5109" width="9.140625" style="145"/>
    <col min="5110" max="5110" width="15.28515625" style="145" customWidth="1"/>
    <col min="5111" max="5359" width="9.140625" style="145"/>
    <col min="5360" max="5360" width="6" style="145" customWidth="1"/>
    <col min="5361" max="5361" width="36.28515625" style="145" customWidth="1"/>
    <col min="5362" max="5362" width="33" style="145" customWidth="1"/>
    <col min="5363" max="5363" width="16" style="145" customWidth="1"/>
    <col min="5364" max="5365" width="9.140625" style="145"/>
    <col min="5366" max="5366" width="15.28515625" style="145" customWidth="1"/>
    <col min="5367" max="5615" width="9.140625" style="145"/>
    <col min="5616" max="5616" width="6" style="145" customWidth="1"/>
    <col min="5617" max="5617" width="36.28515625" style="145" customWidth="1"/>
    <col min="5618" max="5618" width="33" style="145" customWidth="1"/>
    <col min="5619" max="5619" width="16" style="145" customWidth="1"/>
    <col min="5620" max="5621" width="9.140625" style="145"/>
    <col min="5622" max="5622" width="15.28515625" style="145" customWidth="1"/>
    <col min="5623" max="5871" width="9.140625" style="145"/>
    <col min="5872" max="5872" width="6" style="145" customWidth="1"/>
    <col min="5873" max="5873" width="36.28515625" style="145" customWidth="1"/>
    <col min="5874" max="5874" width="33" style="145" customWidth="1"/>
    <col min="5875" max="5875" width="16" style="145" customWidth="1"/>
    <col min="5876" max="5877" width="9.140625" style="145"/>
    <col min="5878" max="5878" width="15.28515625" style="145" customWidth="1"/>
    <col min="5879" max="6127" width="9.140625" style="145"/>
    <col min="6128" max="6128" width="6" style="145" customWidth="1"/>
    <col min="6129" max="6129" width="36.28515625" style="145" customWidth="1"/>
    <col min="6130" max="6130" width="33" style="145" customWidth="1"/>
    <col min="6131" max="6131" width="16" style="145" customWidth="1"/>
    <col min="6132" max="6133" width="9.140625" style="145"/>
    <col min="6134" max="6134" width="15.28515625" style="145" customWidth="1"/>
    <col min="6135" max="6383" width="9.140625" style="145"/>
    <col min="6384" max="6384" width="6" style="145" customWidth="1"/>
    <col min="6385" max="6385" width="36.28515625" style="145" customWidth="1"/>
    <col min="6386" max="6386" width="33" style="145" customWidth="1"/>
    <col min="6387" max="6387" width="16" style="145" customWidth="1"/>
    <col min="6388" max="6389" width="9.140625" style="145"/>
    <col min="6390" max="6390" width="15.28515625" style="145" customWidth="1"/>
    <col min="6391" max="6639" width="9.140625" style="145"/>
    <col min="6640" max="6640" width="6" style="145" customWidth="1"/>
    <col min="6641" max="6641" width="36.28515625" style="145" customWidth="1"/>
    <col min="6642" max="6642" width="33" style="145" customWidth="1"/>
    <col min="6643" max="6643" width="16" style="145" customWidth="1"/>
    <col min="6644" max="6645" width="9.140625" style="145"/>
    <col min="6646" max="6646" width="15.28515625" style="145" customWidth="1"/>
    <col min="6647" max="6895" width="9.140625" style="145"/>
    <col min="6896" max="6896" width="6" style="145" customWidth="1"/>
    <col min="6897" max="6897" width="36.28515625" style="145" customWidth="1"/>
    <col min="6898" max="6898" width="33" style="145" customWidth="1"/>
    <col min="6899" max="6899" width="16" style="145" customWidth="1"/>
    <col min="6900" max="6901" width="9.140625" style="145"/>
    <col min="6902" max="6902" width="15.28515625" style="145" customWidth="1"/>
    <col min="6903" max="7151" width="9.140625" style="145"/>
    <col min="7152" max="7152" width="6" style="145" customWidth="1"/>
    <col min="7153" max="7153" width="36.28515625" style="145" customWidth="1"/>
    <col min="7154" max="7154" width="33" style="145" customWidth="1"/>
    <col min="7155" max="7155" width="16" style="145" customWidth="1"/>
    <col min="7156" max="7157" width="9.140625" style="145"/>
    <col min="7158" max="7158" width="15.28515625" style="145" customWidth="1"/>
    <col min="7159" max="7407" width="9.140625" style="145"/>
    <col min="7408" max="7408" width="6" style="145" customWidth="1"/>
    <col min="7409" max="7409" width="36.28515625" style="145" customWidth="1"/>
    <col min="7410" max="7410" width="33" style="145" customWidth="1"/>
    <col min="7411" max="7411" width="16" style="145" customWidth="1"/>
    <col min="7412" max="7413" width="9.140625" style="145"/>
    <col min="7414" max="7414" width="15.28515625" style="145" customWidth="1"/>
    <col min="7415" max="7663" width="9.140625" style="145"/>
    <col min="7664" max="7664" width="6" style="145" customWidth="1"/>
    <col min="7665" max="7665" width="36.28515625" style="145" customWidth="1"/>
    <col min="7666" max="7666" width="33" style="145" customWidth="1"/>
    <col min="7667" max="7667" width="16" style="145" customWidth="1"/>
    <col min="7668" max="7669" width="9.140625" style="145"/>
    <col min="7670" max="7670" width="15.28515625" style="145" customWidth="1"/>
    <col min="7671" max="7919" width="9.140625" style="145"/>
    <col min="7920" max="7920" width="6" style="145" customWidth="1"/>
    <col min="7921" max="7921" width="36.28515625" style="145" customWidth="1"/>
    <col min="7922" max="7922" width="33" style="145" customWidth="1"/>
    <col min="7923" max="7923" width="16" style="145" customWidth="1"/>
    <col min="7924" max="7925" width="9.140625" style="145"/>
    <col min="7926" max="7926" width="15.28515625" style="145" customWidth="1"/>
    <col min="7927" max="8175" width="9.140625" style="145"/>
    <col min="8176" max="8176" width="6" style="145" customWidth="1"/>
    <col min="8177" max="8177" width="36.28515625" style="145" customWidth="1"/>
    <col min="8178" max="8178" width="33" style="145" customWidth="1"/>
    <col min="8179" max="8179" width="16" style="145" customWidth="1"/>
    <col min="8180" max="8181" width="9.140625" style="145"/>
    <col min="8182" max="8182" width="15.28515625" style="145" customWidth="1"/>
    <col min="8183" max="8431" width="9.140625" style="145"/>
    <col min="8432" max="8432" width="6" style="145" customWidth="1"/>
    <col min="8433" max="8433" width="36.28515625" style="145" customWidth="1"/>
    <col min="8434" max="8434" width="33" style="145" customWidth="1"/>
    <col min="8435" max="8435" width="16" style="145" customWidth="1"/>
    <col min="8436" max="8437" width="9.140625" style="145"/>
    <col min="8438" max="8438" width="15.28515625" style="145" customWidth="1"/>
    <col min="8439" max="8687" width="9.140625" style="145"/>
    <col min="8688" max="8688" width="6" style="145" customWidth="1"/>
    <col min="8689" max="8689" width="36.28515625" style="145" customWidth="1"/>
    <col min="8690" max="8690" width="33" style="145" customWidth="1"/>
    <col min="8691" max="8691" width="16" style="145" customWidth="1"/>
    <col min="8692" max="8693" width="9.140625" style="145"/>
    <col min="8694" max="8694" width="15.28515625" style="145" customWidth="1"/>
    <col min="8695" max="8943" width="9.140625" style="145"/>
    <col min="8944" max="8944" width="6" style="145" customWidth="1"/>
    <col min="8945" max="8945" width="36.28515625" style="145" customWidth="1"/>
    <col min="8946" max="8946" width="33" style="145" customWidth="1"/>
    <col min="8947" max="8947" width="16" style="145" customWidth="1"/>
    <col min="8948" max="8949" width="9.140625" style="145"/>
    <col min="8950" max="8950" width="15.28515625" style="145" customWidth="1"/>
    <col min="8951" max="9199" width="9.140625" style="145"/>
    <col min="9200" max="9200" width="6" style="145" customWidth="1"/>
    <col min="9201" max="9201" width="36.28515625" style="145" customWidth="1"/>
    <col min="9202" max="9202" width="33" style="145" customWidth="1"/>
    <col min="9203" max="9203" width="16" style="145" customWidth="1"/>
    <col min="9204" max="9205" width="9.140625" style="145"/>
    <col min="9206" max="9206" width="15.28515625" style="145" customWidth="1"/>
    <col min="9207" max="9455" width="9.140625" style="145"/>
    <col min="9456" max="9456" width="6" style="145" customWidth="1"/>
    <col min="9457" max="9457" width="36.28515625" style="145" customWidth="1"/>
    <col min="9458" max="9458" width="33" style="145" customWidth="1"/>
    <col min="9459" max="9459" width="16" style="145" customWidth="1"/>
    <col min="9460" max="9461" width="9.140625" style="145"/>
    <col min="9462" max="9462" width="15.28515625" style="145" customWidth="1"/>
    <col min="9463" max="9711" width="9.140625" style="145"/>
    <col min="9712" max="9712" width="6" style="145" customWidth="1"/>
    <col min="9713" max="9713" width="36.28515625" style="145" customWidth="1"/>
    <col min="9714" max="9714" width="33" style="145" customWidth="1"/>
    <col min="9715" max="9715" width="16" style="145" customWidth="1"/>
    <col min="9716" max="9717" width="9.140625" style="145"/>
    <col min="9718" max="9718" width="15.28515625" style="145" customWidth="1"/>
    <col min="9719" max="9967" width="9.140625" style="145"/>
    <col min="9968" max="9968" width="6" style="145" customWidth="1"/>
    <col min="9969" max="9969" width="36.28515625" style="145" customWidth="1"/>
    <col min="9970" max="9970" width="33" style="145" customWidth="1"/>
    <col min="9971" max="9971" width="16" style="145" customWidth="1"/>
    <col min="9972" max="9973" width="9.140625" style="145"/>
    <col min="9974" max="9974" width="15.28515625" style="145" customWidth="1"/>
    <col min="9975" max="10223" width="9.140625" style="145"/>
    <col min="10224" max="10224" width="6" style="145" customWidth="1"/>
    <col min="10225" max="10225" width="36.28515625" style="145" customWidth="1"/>
    <col min="10226" max="10226" width="33" style="145" customWidth="1"/>
    <col min="10227" max="10227" width="16" style="145" customWidth="1"/>
    <col min="10228" max="10229" width="9.140625" style="145"/>
    <col min="10230" max="10230" width="15.28515625" style="145" customWidth="1"/>
    <col min="10231" max="10479" width="9.140625" style="145"/>
    <col min="10480" max="10480" width="6" style="145" customWidth="1"/>
    <col min="10481" max="10481" width="36.28515625" style="145" customWidth="1"/>
    <col min="10482" max="10482" width="33" style="145" customWidth="1"/>
    <col min="10483" max="10483" width="16" style="145" customWidth="1"/>
    <col min="10484" max="10485" width="9.140625" style="145"/>
    <col min="10486" max="10486" width="15.28515625" style="145" customWidth="1"/>
    <col min="10487" max="10735" width="9.140625" style="145"/>
    <col min="10736" max="10736" width="6" style="145" customWidth="1"/>
    <col min="10737" max="10737" width="36.28515625" style="145" customWidth="1"/>
    <col min="10738" max="10738" width="33" style="145" customWidth="1"/>
    <col min="10739" max="10739" width="16" style="145" customWidth="1"/>
    <col min="10740" max="10741" width="9.140625" style="145"/>
    <col min="10742" max="10742" width="15.28515625" style="145" customWidth="1"/>
    <col min="10743" max="10991" width="9.140625" style="145"/>
    <col min="10992" max="10992" width="6" style="145" customWidth="1"/>
    <col min="10993" max="10993" width="36.28515625" style="145" customWidth="1"/>
    <col min="10994" max="10994" width="33" style="145" customWidth="1"/>
    <col min="10995" max="10995" width="16" style="145" customWidth="1"/>
    <col min="10996" max="10997" width="9.140625" style="145"/>
    <col min="10998" max="10998" width="15.28515625" style="145" customWidth="1"/>
    <col min="10999" max="11247" width="9.140625" style="145"/>
    <col min="11248" max="11248" width="6" style="145" customWidth="1"/>
    <col min="11249" max="11249" width="36.28515625" style="145" customWidth="1"/>
    <col min="11250" max="11250" width="33" style="145" customWidth="1"/>
    <col min="11251" max="11251" width="16" style="145" customWidth="1"/>
    <col min="11252" max="11253" width="9.140625" style="145"/>
    <col min="11254" max="11254" width="15.28515625" style="145" customWidth="1"/>
    <col min="11255" max="11503" width="9.140625" style="145"/>
    <col min="11504" max="11504" width="6" style="145" customWidth="1"/>
    <col min="11505" max="11505" width="36.28515625" style="145" customWidth="1"/>
    <col min="11506" max="11506" width="33" style="145" customWidth="1"/>
    <col min="11507" max="11507" width="16" style="145" customWidth="1"/>
    <col min="11508" max="11509" width="9.140625" style="145"/>
    <col min="11510" max="11510" width="15.28515625" style="145" customWidth="1"/>
    <col min="11511" max="11759" width="9.140625" style="145"/>
    <col min="11760" max="11760" width="6" style="145" customWidth="1"/>
    <col min="11761" max="11761" width="36.28515625" style="145" customWidth="1"/>
    <col min="11762" max="11762" width="33" style="145" customWidth="1"/>
    <col min="11763" max="11763" width="16" style="145" customWidth="1"/>
    <col min="11764" max="11765" width="9.140625" style="145"/>
    <col min="11766" max="11766" width="15.28515625" style="145" customWidth="1"/>
    <col min="11767" max="12015" width="9.140625" style="145"/>
    <col min="12016" max="12016" width="6" style="145" customWidth="1"/>
    <col min="12017" max="12017" width="36.28515625" style="145" customWidth="1"/>
    <col min="12018" max="12018" width="33" style="145" customWidth="1"/>
    <col min="12019" max="12019" width="16" style="145" customWidth="1"/>
    <col min="12020" max="12021" width="9.140625" style="145"/>
    <col min="12022" max="12022" width="15.28515625" style="145" customWidth="1"/>
    <col min="12023" max="12271" width="9.140625" style="145"/>
    <col min="12272" max="12272" width="6" style="145" customWidth="1"/>
    <col min="12273" max="12273" width="36.28515625" style="145" customWidth="1"/>
    <col min="12274" max="12274" width="33" style="145" customWidth="1"/>
    <col min="12275" max="12275" width="16" style="145" customWidth="1"/>
    <col min="12276" max="12277" width="9.140625" style="145"/>
    <col min="12278" max="12278" width="15.28515625" style="145" customWidth="1"/>
    <col min="12279" max="12527" width="9.140625" style="145"/>
    <col min="12528" max="12528" width="6" style="145" customWidth="1"/>
    <col min="12529" max="12529" width="36.28515625" style="145" customWidth="1"/>
    <col min="12530" max="12530" width="33" style="145" customWidth="1"/>
    <col min="12531" max="12531" width="16" style="145" customWidth="1"/>
    <col min="12532" max="12533" width="9.140625" style="145"/>
    <col min="12534" max="12534" width="15.28515625" style="145" customWidth="1"/>
    <col min="12535" max="12783" width="9.140625" style="145"/>
    <col min="12784" max="12784" width="6" style="145" customWidth="1"/>
    <col min="12785" max="12785" width="36.28515625" style="145" customWidth="1"/>
    <col min="12786" max="12786" width="33" style="145" customWidth="1"/>
    <col min="12787" max="12787" width="16" style="145" customWidth="1"/>
    <col min="12788" max="12789" width="9.140625" style="145"/>
    <col min="12790" max="12790" width="15.28515625" style="145" customWidth="1"/>
    <col min="12791" max="13039" width="9.140625" style="145"/>
    <col min="13040" max="13040" width="6" style="145" customWidth="1"/>
    <col min="13041" max="13041" width="36.28515625" style="145" customWidth="1"/>
    <col min="13042" max="13042" width="33" style="145" customWidth="1"/>
    <col min="13043" max="13043" width="16" style="145" customWidth="1"/>
    <col min="13044" max="13045" width="9.140625" style="145"/>
    <col min="13046" max="13046" width="15.28515625" style="145" customWidth="1"/>
    <col min="13047" max="13295" width="9.140625" style="145"/>
    <col min="13296" max="13296" width="6" style="145" customWidth="1"/>
    <col min="13297" max="13297" width="36.28515625" style="145" customWidth="1"/>
    <col min="13298" max="13298" width="33" style="145" customWidth="1"/>
    <col min="13299" max="13299" width="16" style="145" customWidth="1"/>
    <col min="13300" max="13301" width="9.140625" style="145"/>
    <col min="13302" max="13302" width="15.28515625" style="145" customWidth="1"/>
    <col min="13303" max="13551" width="9.140625" style="145"/>
    <col min="13552" max="13552" width="6" style="145" customWidth="1"/>
    <col min="13553" max="13553" width="36.28515625" style="145" customWidth="1"/>
    <col min="13554" max="13554" width="33" style="145" customWidth="1"/>
    <col min="13555" max="13555" width="16" style="145" customWidth="1"/>
    <col min="13556" max="13557" width="9.140625" style="145"/>
    <col min="13558" max="13558" width="15.28515625" style="145" customWidth="1"/>
    <col min="13559" max="13807" width="9.140625" style="145"/>
    <col min="13808" max="13808" width="6" style="145" customWidth="1"/>
    <col min="13809" max="13809" width="36.28515625" style="145" customWidth="1"/>
    <col min="13810" max="13810" width="33" style="145" customWidth="1"/>
    <col min="13811" max="13811" width="16" style="145" customWidth="1"/>
    <col min="13812" max="13813" width="9.140625" style="145"/>
    <col min="13814" max="13814" width="15.28515625" style="145" customWidth="1"/>
    <col min="13815" max="14063" width="9.140625" style="145"/>
    <col min="14064" max="14064" width="6" style="145" customWidth="1"/>
    <col min="14065" max="14065" width="36.28515625" style="145" customWidth="1"/>
    <col min="14066" max="14066" width="33" style="145" customWidth="1"/>
    <col min="14067" max="14067" width="16" style="145" customWidth="1"/>
    <col min="14068" max="14069" width="9.140625" style="145"/>
    <col min="14070" max="14070" width="15.28515625" style="145" customWidth="1"/>
    <col min="14071" max="14319" width="9.140625" style="145"/>
    <col min="14320" max="14320" width="6" style="145" customWidth="1"/>
    <col min="14321" max="14321" width="36.28515625" style="145" customWidth="1"/>
    <col min="14322" max="14322" width="33" style="145" customWidth="1"/>
    <col min="14323" max="14323" width="16" style="145" customWidth="1"/>
    <col min="14324" max="14325" width="9.140625" style="145"/>
    <col min="14326" max="14326" width="15.28515625" style="145" customWidth="1"/>
    <col min="14327" max="14575" width="9.140625" style="145"/>
    <col min="14576" max="14576" width="6" style="145" customWidth="1"/>
    <col min="14577" max="14577" width="36.28515625" style="145" customWidth="1"/>
    <col min="14578" max="14578" width="33" style="145" customWidth="1"/>
    <col min="14579" max="14579" width="16" style="145" customWidth="1"/>
    <col min="14580" max="14581" width="9.140625" style="145"/>
    <col min="14582" max="14582" width="15.28515625" style="145" customWidth="1"/>
    <col min="14583" max="14831" width="9.140625" style="145"/>
    <col min="14832" max="14832" width="6" style="145" customWidth="1"/>
    <col min="14833" max="14833" width="36.28515625" style="145" customWidth="1"/>
    <col min="14834" max="14834" width="33" style="145" customWidth="1"/>
    <col min="14835" max="14835" width="16" style="145" customWidth="1"/>
    <col min="14836" max="14837" width="9.140625" style="145"/>
    <col min="14838" max="14838" width="15.28515625" style="145" customWidth="1"/>
    <col min="14839" max="15087" width="9.140625" style="145"/>
    <col min="15088" max="15088" width="6" style="145" customWidth="1"/>
    <col min="15089" max="15089" width="36.28515625" style="145" customWidth="1"/>
    <col min="15090" max="15090" width="33" style="145" customWidth="1"/>
    <col min="15091" max="15091" width="16" style="145" customWidth="1"/>
    <col min="15092" max="15093" width="9.140625" style="145"/>
    <col min="15094" max="15094" width="15.28515625" style="145" customWidth="1"/>
    <col min="15095" max="15343" width="9.140625" style="145"/>
    <col min="15344" max="15344" width="6" style="145" customWidth="1"/>
    <col min="15345" max="15345" width="36.28515625" style="145" customWidth="1"/>
    <col min="15346" max="15346" width="33" style="145" customWidth="1"/>
    <col min="15347" max="15347" width="16" style="145" customWidth="1"/>
    <col min="15348" max="15349" width="9.140625" style="145"/>
    <col min="15350" max="15350" width="15.28515625" style="145" customWidth="1"/>
    <col min="15351" max="15599" width="9.140625" style="145"/>
    <col min="15600" max="15600" width="6" style="145" customWidth="1"/>
    <col min="15601" max="15601" width="36.28515625" style="145" customWidth="1"/>
    <col min="15602" max="15602" width="33" style="145" customWidth="1"/>
    <col min="15603" max="15603" width="16" style="145" customWidth="1"/>
    <col min="15604" max="15605" width="9.140625" style="145"/>
    <col min="15606" max="15606" width="15.28515625" style="145" customWidth="1"/>
    <col min="15607" max="15855" width="9.140625" style="145"/>
    <col min="15856" max="15856" width="6" style="145" customWidth="1"/>
    <col min="15857" max="15857" width="36.28515625" style="145" customWidth="1"/>
    <col min="15858" max="15858" width="33" style="145" customWidth="1"/>
    <col min="15859" max="15859" width="16" style="145" customWidth="1"/>
    <col min="15860" max="15861" width="9.140625" style="145"/>
    <col min="15862" max="15862" width="15.28515625" style="145" customWidth="1"/>
    <col min="15863" max="16111" width="9.140625" style="145"/>
    <col min="16112" max="16112" width="6" style="145" customWidth="1"/>
    <col min="16113" max="16113" width="36.28515625" style="145" customWidth="1"/>
    <col min="16114" max="16114" width="33" style="145" customWidth="1"/>
    <col min="16115" max="16115" width="16" style="145" customWidth="1"/>
    <col min="16116" max="16117" width="9.140625" style="145"/>
    <col min="16118" max="16118" width="15.28515625" style="145" customWidth="1"/>
    <col min="16119" max="16384" width="9.140625" style="145"/>
  </cols>
  <sheetData>
    <row r="1" spans="1:9" s="148" customFormat="1" ht="18">
      <c r="A1" s="279" t="s">
        <v>327</v>
      </c>
      <c r="B1" s="279"/>
      <c r="C1" s="279"/>
      <c r="D1" s="279"/>
      <c r="E1" s="279"/>
      <c r="F1" s="279"/>
      <c r="G1" s="1"/>
      <c r="H1" s="1"/>
      <c r="I1" s="1"/>
    </row>
    <row r="2" spans="1:9" s="147" customFormat="1" ht="19.5" customHeight="1">
      <c r="A2" s="279" t="s">
        <v>3</v>
      </c>
      <c r="B2" s="279"/>
      <c r="C2" s="279"/>
      <c r="D2" s="279"/>
      <c r="E2" s="279"/>
      <c r="F2" s="279"/>
      <c r="G2" s="1"/>
      <c r="H2" s="1"/>
      <c r="I2" s="1"/>
    </row>
    <row r="3" spans="1:9" ht="15.75" customHeight="1">
      <c r="A3" s="279" t="s">
        <v>33</v>
      </c>
      <c r="B3" s="279"/>
      <c r="C3" s="279"/>
      <c r="D3" s="279"/>
      <c r="E3" s="279"/>
      <c r="F3" s="279"/>
    </row>
    <row r="4" spans="1:9" ht="18">
      <c r="A4" s="279" t="s">
        <v>4</v>
      </c>
      <c r="B4" s="279"/>
      <c r="C4" s="279"/>
      <c r="D4" s="279"/>
      <c r="E4" s="279"/>
      <c r="F4" s="279"/>
    </row>
    <row r="5" spans="1:9" ht="18">
      <c r="A5" s="279" t="s">
        <v>213</v>
      </c>
      <c r="B5" s="279"/>
      <c r="C5" s="279"/>
      <c r="D5" s="279"/>
      <c r="E5" s="279"/>
      <c r="F5" s="279"/>
    </row>
    <row r="6" spans="1:9" ht="18">
      <c r="A6" s="153"/>
      <c r="B6" s="153"/>
      <c r="C6" s="153"/>
      <c r="D6" s="250"/>
      <c r="E6" s="250"/>
      <c r="F6" s="153"/>
    </row>
    <row r="7" spans="1:9" ht="12.75" customHeight="1">
      <c r="A7" s="280"/>
      <c r="B7" s="280"/>
      <c r="C7" s="280"/>
      <c r="D7" s="280"/>
      <c r="E7" s="280"/>
      <c r="F7" s="280"/>
    </row>
    <row r="8" spans="1:9">
      <c r="A8" s="168"/>
      <c r="B8" s="168"/>
      <c r="C8" s="168"/>
      <c r="D8" s="251"/>
      <c r="E8" s="251"/>
      <c r="F8" s="168"/>
    </row>
    <row r="9" spans="1:9" ht="12.75" customHeight="1">
      <c r="B9" s="281" t="s">
        <v>255</v>
      </c>
      <c r="C9" s="281"/>
      <c r="D9" s="281"/>
      <c r="E9" s="281"/>
      <c r="F9" s="281"/>
    </row>
    <row r="10" spans="1:9" ht="52.5" customHeight="1">
      <c r="B10" s="179"/>
      <c r="C10" s="180" t="s">
        <v>256</v>
      </c>
      <c r="D10" s="180" t="s">
        <v>328</v>
      </c>
      <c r="E10" s="180" t="s">
        <v>329</v>
      </c>
      <c r="F10" s="22" t="s">
        <v>257</v>
      </c>
    </row>
    <row r="11" spans="1:9" ht="12.75" customHeight="1">
      <c r="B11" s="179"/>
      <c r="C11" s="181" t="s">
        <v>258</v>
      </c>
      <c r="D11" s="252"/>
      <c r="E11" s="252"/>
      <c r="F11" s="181" t="s">
        <v>14</v>
      </c>
    </row>
    <row r="12" spans="1:9" ht="15.75" customHeight="1">
      <c r="B12" s="182" t="s">
        <v>259</v>
      </c>
    </row>
    <row r="13" spans="1:9" ht="15" customHeight="1">
      <c r="B13" s="183" t="s">
        <v>260</v>
      </c>
      <c r="C13" s="184"/>
      <c r="D13" s="184"/>
      <c r="E13" s="184"/>
      <c r="F13" s="185"/>
    </row>
    <row r="14" spans="1:9" ht="15" customHeight="1">
      <c r="B14" s="186" t="s">
        <v>261</v>
      </c>
      <c r="C14" s="184">
        <f>'CIVIL EST'!F53</f>
        <v>18431808.232319992</v>
      </c>
      <c r="D14" s="184"/>
      <c r="E14" s="184"/>
      <c r="F14" s="254">
        <f>C14</f>
        <v>18431808.232319992</v>
      </c>
    </row>
    <row r="15" spans="1:9">
      <c r="B15" s="186" t="s">
        <v>262</v>
      </c>
      <c r="C15" s="255">
        <f>'CIVIL EST'!F99</f>
        <v>11059327.199999999</v>
      </c>
      <c r="D15" s="255"/>
      <c r="E15" s="255"/>
      <c r="F15" s="254">
        <f t="shared" ref="F15:F27" si="0">C15</f>
        <v>11059327.199999999</v>
      </c>
    </row>
    <row r="16" spans="1:9">
      <c r="B16" s="186"/>
      <c r="C16" s="184"/>
      <c r="D16" s="184"/>
      <c r="E16" s="184"/>
      <c r="F16" s="254"/>
    </row>
    <row r="17" spans="2:6">
      <c r="B17" s="183" t="s">
        <v>263</v>
      </c>
      <c r="C17" s="146"/>
      <c r="D17" s="146"/>
      <c r="E17" s="146"/>
      <c r="F17" s="254"/>
    </row>
    <row r="18" spans="2:6">
      <c r="B18" s="186" t="s">
        <v>261</v>
      </c>
      <c r="C18" s="184">
        <f>Plumb!F40</f>
        <v>466488.35</v>
      </c>
      <c r="D18" s="184"/>
      <c r="E18" s="184"/>
      <c r="F18" s="254">
        <f t="shared" si="0"/>
        <v>466488.35</v>
      </c>
    </row>
    <row r="19" spans="2:6">
      <c r="B19" s="186" t="s">
        <v>262</v>
      </c>
      <c r="C19" s="255">
        <f>Plumb!F104</f>
        <v>1077894.5</v>
      </c>
      <c r="D19" s="255"/>
      <c r="E19" s="255"/>
      <c r="F19" s="254">
        <f t="shared" si="0"/>
        <v>1077894.5</v>
      </c>
    </row>
    <row r="20" spans="2:6">
      <c r="B20" s="186"/>
      <c r="C20" s="184"/>
      <c r="D20" s="184"/>
      <c r="E20" s="184"/>
      <c r="F20" s="254"/>
    </row>
    <row r="21" spans="2:6">
      <c r="B21" s="183" t="s">
        <v>264</v>
      </c>
      <c r="C21" s="184"/>
      <c r="D21" s="184"/>
      <c r="E21" s="184"/>
      <c r="F21" s="254"/>
    </row>
    <row r="22" spans="2:6">
      <c r="B22" s="186" t="s">
        <v>261</v>
      </c>
      <c r="C22" s="184">
        <f>ELE!F18</f>
        <v>376632</v>
      </c>
      <c r="D22" s="184"/>
      <c r="E22" s="184"/>
      <c r="F22" s="254">
        <f t="shared" si="0"/>
        <v>376632</v>
      </c>
    </row>
    <row r="23" spans="2:6">
      <c r="B23" s="186" t="s">
        <v>262</v>
      </c>
      <c r="C23" s="255">
        <f>ELE!F25</f>
        <v>435742</v>
      </c>
      <c r="D23" s="255"/>
      <c r="E23" s="255"/>
      <c r="F23" s="254">
        <f t="shared" si="0"/>
        <v>435742</v>
      </c>
    </row>
    <row r="24" spans="2:6">
      <c r="B24" s="186"/>
      <c r="C24" s="184"/>
      <c r="D24" s="184"/>
      <c r="E24" s="184"/>
      <c r="F24" s="254"/>
    </row>
    <row r="25" spans="2:6">
      <c r="B25" s="188" t="s">
        <v>265</v>
      </c>
      <c r="C25" s="184"/>
      <c r="D25" s="184"/>
      <c r="E25" s="184"/>
      <c r="F25" s="254"/>
    </row>
    <row r="26" spans="2:6">
      <c r="B26" s="183" t="s">
        <v>260</v>
      </c>
      <c r="C26" s="184"/>
      <c r="D26" s="184"/>
      <c r="E26" s="184"/>
      <c r="F26" s="254"/>
    </row>
    <row r="27" spans="2:6">
      <c r="B27" s="186" t="s">
        <v>261</v>
      </c>
      <c r="C27" s="187">
        <f>'Rehabil( est)'!F12</f>
        <v>114146.66666666667</v>
      </c>
      <c r="D27" s="187"/>
      <c r="E27" s="187"/>
      <c r="F27" s="254">
        <f t="shared" si="0"/>
        <v>114146.66666666667</v>
      </c>
    </row>
    <row r="28" spans="2:6">
      <c r="B28" s="186" t="s">
        <v>262</v>
      </c>
      <c r="C28" s="255">
        <f>'Rehabil( est)'!F19</f>
        <v>2543800</v>
      </c>
      <c r="D28" s="255"/>
      <c r="E28" s="255"/>
      <c r="F28" s="254">
        <f>C28</f>
        <v>2543800</v>
      </c>
    </row>
    <row r="29" spans="2:6">
      <c r="B29" s="186"/>
      <c r="C29" s="184"/>
      <c r="D29" s="184"/>
      <c r="E29" s="184"/>
      <c r="F29" s="254"/>
    </row>
    <row r="30" spans="2:6">
      <c r="B30" s="282" t="s">
        <v>2</v>
      </c>
      <c r="C30" s="282"/>
      <c r="D30" s="253"/>
      <c r="E30" s="253"/>
      <c r="F30" s="254">
        <f>SUM(F14:F29)</f>
        <v>34505838.948986664</v>
      </c>
    </row>
  </sheetData>
  <mergeCells count="8">
    <mergeCell ref="A5:F5"/>
    <mergeCell ref="A7:F7"/>
    <mergeCell ref="B9:F9"/>
    <mergeCell ref="B30:C30"/>
    <mergeCell ref="A1:F1"/>
    <mergeCell ref="A2:F2"/>
    <mergeCell ref="A3:F3"/>
    <mergeCell ref="A4:F4"/>
  </mergeCells>
  <pageMargins left="0.7" right="0.7" top="0.75" bottom="0.75" header="0.3" footer="0.3"/>
  <pageSetup paperSize="9" scale="75" orientation="portrait" r:id="rId1"/>
  <drawing r:id="rId2"/>
</worksheet>
</file>

<file path=xl/worksheets/sheet2.xml><?xml version="1.0" encoding="utf-8"?>
<worksheet xmlns="http://schemas.openxmlformats.org/spreadsheetml/2006/main" xmlns:r="http://schemas.openxmlformats.org/officeDocument/2006/relationships">
  <dimension ref="A1:H23"/>
  <sheetViews>
    <sheetView view="pageBreakPreview" zoomScale="110" zoomScaleSheetLayoutView="110" workbookViewId="0">
      <selection activeCell="I15" sqref="I15"/>
    </sheetView>
  </sheetViews>
  <sheetFormatPr defaultRowHeight="15"/>
  <cols>
    <col min="1" max="1" width="4.85546875" style="58" customWidth="1"/>
    <col min="2" max="2" width="45.42578125" style="1" customWidth="1"/>
    <col min="3" max="3" width="7.42578125" style="1" customWidth="1"/>
    <col min="4" max="4" width="8.28515625" style="144" customWidth="1"/>
    <col min="5" max="5" width="9" style="1" customWidth="1"/>
    <col min="6" max="6" width="13.140625" style="1" customWidth="1"/>
    <col min="7" max="8" width="9.140625" style="1" customWidth="1"/>
    <col min="9" max="16384" width="9.140625" style="1"/>
  </cols>
  <sheetData>
    <row r="1" spans="1:8" ht="18" customHeight="1">
      <c r="A1" s="279" t="s">
        <v>327</v>
      </c>
      <c r="B1" s="279"/>
      <c r="C1" s="279"/>
      <c r="D1" s="279"/>
      <c r="E1" s="279"/>
      <c r="F1" s="279"/>
    </row>
    <row r="2" spans="1:8" ht="18">
      <c r="A2" s="290" t="s">
        <v>3</v>
      </c>
      <c r="B2" s="290"/>
      <c r="C2" s="290"/>
      <c r="D2" s="290"/>
      <c r="E2" s="290"/>
      <c r="F2" s="290"/>
    </row>
    <row r="3" spans="1:8" ht="18">
      <c r="A3" s="290" t="s">
        <v>248</v>
      </c>
      <c r="B3" s="290"/>
      <c r="C3" s="290"/>
      <c r="D3" s="290"/>
      <c r="E3" s="290"/>
      <c r="F3" s="290"/>
    </row>
    <row r="4" spans="1:8" ht="18">
      <c r="A4" s="290" t="s">
        <v>4</v>
      </c>
      <c r="B4" s="290"/>
      <c r="C4" s="290"/>
      <c r="D4" s="290"/>
      <c r="E4" s="290"/>
      <c r="F4" s="290"/>
    </row>
    <row r="5" spans="1:8" ht="18" customHeight="1">
      <c r="A5" s="279" t="s">
        <v>213</v>
      </c>
      <c r="B5" s="279"/>
      <c r="C5" s="279"/>
      <c r="D5" s="279"/>
      <c r="E5" s="279"/>
      <c r="F5" s="279"/>
    </row>
    <row r="6" spans="1:8" ht="18" customHeight="1">
      <c r="A6" s="248"/>
      <c r="B6" s="248"/>
      <c r="C6" s="248"/>
      <c r="D6" s="248"/>
      <c r="E6" s="248"/>
      <c r="F6" s="248"/>
    </row>
    <row r="7" spans="1:8" ht="25.5" customHeight="1">
      <c r="A7" s="134" t="s">
        <v>5</v>
      </c>
      <c r="B7" s="291" t="s">
        <v>6</v>
      </c>
      <c r="C7" s="291"/>
      <c r="D7" s="291"/>
      <c r="E7" s="291"/>
      <c r="F7" s="291"/>
    </row>
    <row r="8" spans="1:8" ht="12" customHeight="1">
      <c r="A8" s="134"/>
      <c r="B8" s="249"/>
      <c r="C8" s="249"/>
      <c r="D8" s="249"/>
      <c r="E8" s="249"/>
      <c r="F8" s="249"/>
    </row>
    <row r="9" spans="1:8" ht="15.75">
      <c r="A9" s="286" t="s">
        <v>7</v>
      </c>
      <c r="B9" s="286"/>
      <c r="C9" s="286"/>
      <c r="D9" s="286"/>
      <c r="E9" s="286"/>
      <c r="F9" s="286"/>
      <c r="G9" s="18"/>
      <c r="H9" s="18"/>
    </row>
    <row r="10" spans="1:8" ht="76.5">
      <c r="A10" s="117">
        <v>1</v>
      </c>
      <c r="B10" s="73" t="s">
        <v>203</v>
      </c>
      <c r="C10" s="75" t="s">
        <v>200</v>
      </c>
      <c r="D10" s="89">
        <f>1400/3</f>
        <v>466.66666666666669</v>
      </c>
      <c r="E10" s="75">
        <v>169.18</v>
      </c>
      <c r="F10" s="76">
        <f>E10*D10</f>
        <v>78950.666666666672</v>
      </c>
      <c r="G10" s="18"/>
      <c r="H10" s="18"/>
    </row>
    <row r="11" spans="1:8" ht="51">
      <c r="A11" s="117">
        <v>2</v>
      </c>
      <c r="B11" s="73" t="s">
        <v>204</v>
      </c>
      <c r="C11" s="75" t="s">
        <v>200</v>
      </c>
      <c r="D11" s="89">
        <f>1400*3</f>
        <v>4200</v>
      </c>
      <c r="E11" s="75">
        <v>8.3800000000000008</v>
      </c>
      <c r="F11" s="76">
        <f>E11*D11</f>
        <v>35196</v>
      </c>
      <c r="G11" s="18"/>
      <c r="H11" s="18"/>
    </row>
    <row r="12" spans="1:8" ht="15" customHeight="1">
      <c r="A12" s="283" t="s">
        <v>167</v>
      </c>
      <c r="B12" s="284"/>
      <c r="C12" s="284"/>
      <c r="D12" s="284"/>
      <c r="E12" s="285"/>
      <c r="F12" s="99">
        <f>SUM(F10+F11)</f>
        <v>114146.66666666667</v>
      </c>
      <c r="G12" s="18"/>
      <c r="H12" s="18"/>
    </row>
    <row r="13" spans="1:8" ht="15" customHeight="1">
      <c r="A13" s="151"/>
      <c r="B13" s="151"/>
      <c r="C13" s="151"/>
      <c r="D13" s="151"/>
      <c r="E13" s="151"/>
      <c r="F13" s="152"/>
      <c r="G13" s="18"/>
      <c r="H13" s="18"/>
    </row>
    <row r="14" spans="1:8" ht="15" customHeight="1">
      <c r="A14" s="151"/>
      <c r="B14" s="151"/>
      <c r="C14" s="151"/>
      <c r="D14" s="151"/>
      <c r="E14" s="151"/>
      <c r="F14" s="152"/>
      <c r="G14" s="18"/>
      <c r="H14" s="18"/>
    </row>
    <row r="15" spans="1:8" ht="15" customHeight="1">
      <c r="A15" s="151"/>
      <c r="B15" s="151"/>
      <c r="C15" s="151"/>
      <c r="D15" s="151"/>
      <c r="E15" s="151"/>
      <c r="F15" s="152"/>
      <c r="G15" s="18"/>
      <c r="H15" s="18"/>
    </row>
    <row r="16" spans="1:8" ht="15.75">
      <c r="A16" s="286" t="s">
        <v>166</v>
      </c>
      <c r="B16" s="286"/>
      <c r="C16" s="286"/>
      <c r="D16" s="286"/>
      <c r="E16" s="286"/>
      <c r="F16" s="286"/>
    </row>
    <row r="17" spans="1:6" ht="15.75">
      <c r="A17" s="122" t="s">
        <v>249</v>
      </c>
      <c r="B17" s="122" t="s">
        <v>250</v>
      </c>
      <c r="C17" s="122"/>
      <c r="D17" s="122"/>
      <c r="E17" s="122"/>
      <c r="F17" s="122"/>
    </row>
    <row r="18" spans="1:6" s="18" customFormat="1" ht="27.75" customHeight="1">
      <c r="A18" s="156">
        <v>1</v>
      </c>
      <c r="B18" s="157" t="s">
        <v>251</v>
      </c>
      <c r="C18" s="158" t="s">
        <v>200</v>
      </c>
      <c r="D18" s="133">
        <v>1400</v>
      </c>
      <c r="E18" s="256">
        <v>1817</v>
      </c>
      <c r="F18" s="257">
        <f>D18*E18</f>
        <v>2543800</v>
      </c>
    </row>
    <row r="19" spans="1:6">
      <c r="A19" s="287" t="s">
        <v>167</v>
      </c>
      <c r="B19" s="288"/>
      <c r="C19" s="288"/>
      <c r="D19" s="288"/>
      <c r="E19" s="289"/>
      <c r="F19" s="258">
        <f>SUM(F18:F18)</f>
        <v>2543800</v>
      </c>
    </row>
    <row r="20" spans="1:6">
      <c r="A20" s="135"/>
      <c r="B20" s="136"/>
      <c r="C20" s="137"/>
      <c r="D20" s="137"/>
      <c r="E20" s="138"/>
      <c r="F20" s="139"/>
    </row>
    <row r="21" spans="1:6">
      <c r="A21" s="62"/>
      <c r="B21" s="140"/>
      <c r="C21" s="141"/>
      <c r="D21" s="141"/>
      <c r="E21" s="142"/>
      <c r="F21" s="143"/>
    </row>
    <row r="22" spans="1:6">
      <c r="A22" s="62"/>
      <c r="B22" s="140"/>
      <c r="C22" s="141"/>
      <c r="D22" s="141"/>
      <c r="E22" s="142"/>
      <c r="F22" s="143"/>
    </row>
    <row r="23" spans="1:6">
      <c r="A23" s="62"/>
      <c r="B23" s="140"/>
      <c r="C23" s="141"/>
      <c r="D23" s="141"/>
      <c r="E23" s="142"/>
      <c r="F23" s="143"/>
    </row>
  </sheetData>
  <mergeCells count="10">
    <mergeCell ref="A12:E12"/>
    <mergeCell ref="A16:F16"/>
    <mergeCell ref="A19:E19"/>
    <mergeCell ref="A9:F9"/>
    <mergeCell ref="A1:F1"/>
    <mergeCell ref="A2:F2"/>
    <mergeCell ref="A3:F3"/>
    <mergeCell ref="A4:F4"/>
    <mergeCell ref="A5:F5"/>
    <mergeCell ref="B7:F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AB106"/>
  <sheetViews>
    <sheetView topLeftCell="C1" zoomScale="90" zoomScaleNormal="90" workbookViewId="0">
      <selection activeCell="AB4" sqref="AB4"/>
    </sheetView>
  </sheetViews>
  <sheetFormatPr defaultRowHeight="15"/>
  <cols>
    <col min="1" max="1" width="5.28515625" customWidth="1"/>
    <col min="2" max="2" width="29.28515625" style="18" customWidth="1"/>
    <col min="4" max="4" width="8.42578125" style="119" customWidth="1"/>
    <col min="5" max="5" width="6.5703125" style="1" customWidth="1"/>
    <col min="6" max="7" width="6" style="1" customWidth="1"/>
    <col min="8" max="8" width="6" style="58" customWidth="1"/>
    <col min="9" max="10" width="5.7109375" style="58" customWidth="1"/>
    <col min="11" max="11" width="5.85546875" style="58" bestFit="1" customWidth="1"/>
    <col min="12" max="12" width="6.5703125" style="58" customWidth="1"/>
    <col min="13" max="14" width="5.85546875" style="58" customWidth="1"/>
    <col min="15" max="15" width="6.140625" style="58" customWidth="1"/>
    <col min="16" max="16" width="5.85546875" style="58" bestFit="1" customWidth="1"/>
    <col min="17" max="17" width="7.7109375" style="58" customWidth="1"/>
    <col min="18" max="18" width="5.85546875" style="58" customWidth="1"/>
    <col min="19" max="19" width="5.7109375" style="58" customWidth="1"/>
    <col min="20" max="20" width="4.5703125" style="58" customWidth="1"/>
    <col min="21" max="21" width="4.85546875" style="58" customWidth="1"/>
    <col min="22" max="22" width="7.7109375" style="58" customWidth="1"/>
    <col min="23" max="23" width="5.85546875" style="58" customWidth="1"/>
    <col min="24" max="24" width="5.7109375" style="58" customWidth="1"/>
    <col min="25" max="25" width="4.5703125" style="58" customWidth="1"/>
    <col min="26" max="27" width="4.85546875" style="58" customWidth="1"/>
    <col min="28" max="28" width="12.5703125" style="58" bestFit="1" customWidth="1"/>
  </cols>
  <sheetData>
    <row r="1" spans="1:28" ht="19.5" thickBot="1">
      <c r="A1" s="292" t="s">
        <v>182</v>
      </c>
      <c r="B1" s="292"/>
      <c r="C1" s="292"/>
      <c r="D1" s="293" t="s">
        <v>238</v>
      </c>
      <c r="E1" s="294"/>
      <c r="F1" s="294"/>
      <c r="G1" s="294"/>
      <c r="H1" s="294"/>
      <c r="I1" s="294"/>
      <c r="J1" s="294"/>
      <c r="K1" s="294"/>
      <c r="L1" s="295"/>
      <c r="M1" s="296" t="s">
        <v>240</v>
      </c>
      <c r="N1" s="297"/>
      <c r="O1" s="297"/>
      <c r="P1" s="298"/>
      <c r="Q1" s="296" t="s">
        <v>243</v>
      </c>
      <c r="R1" s="297"/>
      <c r="S1" s="297"/>
      <c r="T1" s="297"/>
      <c r="U1" s="298"/>
      <c r="V1" s="296" t="s">
        <v>326</v>
      </c>
      <c r="W1" s="297"/>
      <c r="X1" s="297"/>
      <c r="Y1" s="297"/>
      <c r="Z1" s="298"/>
      <c r="AA1" s="62"/>
    </row>
    <row r="2" spans="1:28" ht="57" customHeight="1">
      <c r="A2" s="22" t="s">
        <v>0</v>
      </c>
      <c r="B2" s="107" t="s">
        <v>115</v>
      </c>
      <c r="C2" s="22" t="s">
        <v>10</v>
      </c>
      <c r="D2" s="126" t="s">
        <v>215</v>
      </c>
      <c r="E2" s="127" t="s">
        <v>217</v>
      </c>
      <c r="F2" s="127" t="s">
        <v>233</v>
      </c>
      <c r="G2" s="127" t="s">
        <v>197</v>
      </c>
      <c r="H2" s="127" t="s">
        <v>234</v>
      </c>
      <c r="I2" s="127" t="s">
        <v>237</v>
      </c>
      <c r="J2" s="127" t="s">
        <v>242</v>
      </c>
      <c r="K2" s="127" t="s">
        <v>239</v>
      </c>
      <c r="L2" s="127" t="s">
        <v>236</v>
      </c>
      <c r="M2" s="127" t="s">
        <v>215</v>
      </c>
      <c r="N2" s="127" t="s">
        <v>197</v>
      </c>
      <c r="O2" s="127" t="s">
        <v>234</v>
      </c>
      <c r="P2" s="127" t="s">
        <v>239</v>
      </c>
      <c r="Q2" s="127" t="s">
        <v>241</v>
      </c>
      <c r="R2" s="127" t="s">
        <v>197</v>
      </c>
      <c r="S2" s="127" t="s">
        <v>234</v>
      </c>
      <c r="T2" s="127" t="s">
        <v>239</v>
      </c>
      <c r="U2" s="127" t="s">
        <v>190</v>
      </c>
      <c r="V2" s="127" t="s">
        <v>241</v>
      </c>
      <c r="W2" s="127" t="s">
        <v>197</v>
      </c>
      <c r="X2" s="127" t="s">
        <v>234</v>
      </c>
      <c r="Y2" s="127" t="s">
        <v>239</v>
      </c>
      <c r="Z2" s="127" t="s">
        <v>190</v>
      </c>
      <c r="AA2" s="127"/>
      <c r="AB2" s="22" t="s">
        <v>2</v>
      </c>
    </row>
    <row r="3" spans="1:28" ht="15" customHeight="1">
      <c r="A3" s="59"/>
      <c r="B3" s="108"/>
      <c r="C3" s="59"/>
      <c r="D3" s="108"/>
      <c r="E3" s="59"/>
      <c r="F3" s="59"/>
      <c r="G3" s="59"/>
      <c r="H3" s="59"/>
      <c r="I3" s="59"/>
      <c r="J3" s="59"/>
      <c r="K3" s="59"/>
      <c r="L3" s="59"/>
      <c r="M3" s="59"/>
      <c r="N3" s="59"/>
      <c r="O3" s="59"/>
      <c r="P3" s="59"/>
      <c r="Q3" s="59"/>
      <c r="R3" s="59"/>
      <c r="S3" s="59"/>
      <c r="T3" s="59"/>
      <c r="U3" s="59"/>
      <c r="V3" s="59"/>
      <c r="W3" s="59"/>
      <c r="X3" s="59"/>
      <c r="Y3" s="59"/>
      <c r="Z3" s="59"/>
      <c r="AA3" s="59"/>
      <c r="AB3" s="59"/>
    </row>
    <row r="4" spans="1:28" ht="15" customHeight="1">
      <c r="A4" s="60">
        <v>1</v>
      </c>
      <c r="B4" s="61" t="s">
        <v>116</v>
      </c>
      <c r="C4" s="49" t="s">
        <v>113</v>
      </c>
      <c r="D4" s="63">
        <f>375*5</f>
        <v>1875</v>
      </c>
      <c r="E4" s="49">
        <v>586</v>
      </c>
      <c r="F4" s="49">
        <v>586</v>
      </c>
      <c r="G4" s="49">
        <f>211*4</f>
        <v>844</v>
      </c>
      <c r="H4" s="62">
        <v>211</v>
      </c>
      <c r="I4" s="62">
        <v>100</v>
      </c>
      <c r="J4" s="62"/>
      <c r="K4" s="62"/>
      <c r="L4" s="62"/>
      <c r="M4" s="63">
        <f>375*5</f>
        <v>1875</v>
      </c>
      <c r="N4" s="62">
        <f>211*2</f>
        <v>422</v>
      </c>
      <c r="O4" s="62">
        <v>211</v>
      </c>
      <c r="P4" s="62"/>
      <c r="Q4" s="63">
        <f>375*5</f>
        <v>1875</v>
      </c>
      <c r="R4" s="62">
        <f>211*2</f>
        <v>422</v>
      </c>
      <c r="S4" s="62">
        <v>211</v>
      </c>
      <c r="T4" s="62"/>
      <c r="U4" s="62"/>
      <c r="V4" s="63"/>
      <c r="W4" s="62"/>
      <c r="X4" s="62"/>
      <c r="Y4" s="62"/>
      <c r="Z4" s="62"/>
      <c r="AA4" s="62"/>
      <c r="AB4" s="128">
        <f>SUM(D4:Z4)*1.2</f>
        <v>11061.6</v>
      </c>
    </row>
    <row r="5" spans="1:28" ht="15" customHeight="1">
      <c r="A5" s="60">
        <v>2</v>
      </c>
      <c r="B5" s="61" t="s">
        <v>117</v>
      </c>
      <c r="C5" s="49" t="s">
        <v>113</v>
      </c>
      <c r="D5" s="63">
        <f>37*5</f>
        <v>185</v>
      </c>
      <c r="E5" s="49">
        <v>59</v>
      </c>
      <c r="F5" s="49">
        <v>59</v>
      </c>
      <c r="G5" s="49">
        <f>21*4</f>
        <v>84</v>
      </c>
      <c r="H5" s="62">
        <v>21</v>
      </c>
      <c r="I5" s="62">
        <v>20</v>
      </c>
      <c r="J5" s="62"/>
      <c r="K5" s="62"/>
      <c r="L5" s="62"/>
      <c r="M5" s="63">
        <f>375*5</f>
        <v>1875</v>
      </c>
      <c r="N5" s="62">
        <f>21*2</f>
        <v>42</v>
      </c>
      <c r="O5" s="62">
        <v>21</v>
      </c>
      <c r="P5" s="62"/>
      <c r="Q5" s="63">
        <f>375*5</f>
        <v>1875</v>
      </c>
      <c r="R5" s="62">
        <f>21*2</f>
        <v>42</v>
      </c>
      <c r="S5" s="62">
        <v>21</v>
      </c>
      <c r="T5" s="62"/>
      <c r="U5" s="62"/>
      <c r="V5" s="63"/>
      <c r="W5" s="62"/>
      <c r="X5" s="62"/>
      <c r="Y5" s="62"/>
      <c r="Z5" s="62"/>
      <c r="AA5" s="62"/>
      <c r="AB5" s="128">
        <f t="shared" ref="AB5:AB68" si="0">SUM(D5:Z5)*1.2</f>
        <v>5164.8</v>
      </c>
    </row>
    <row r="6" spans="1:28" ht="15" customHeight="1">
      <c r="A6" s="60">
        <v>3</v>
      </c>
      <c r="B6" s="61" t="s">
        <v>118</v>
      </c>
      <c r="C6" s="49" t="s">
        <v>113</v>
      </c>
      <c r="D6" s="63"/>
      <c r="E6" s="49">
        <v>687</v>
      </c>
      <c r="F6" s="49">
        <v>687</v>
      </c>
      <c r="G6" s="49"/>
      <c r="H6" s="62"/>
      <c r="I6" s="62"/>
      <c r="J6" s="62"/>
      <c r="K6" s="62"/>
      <c r="L6" s="62"/>
      <c r="M6" s="63"/>
      <c r="N6" s="62"/>
      <c r="O6" s="62"/>
      <c r="P6" s="62"/>
      <c r="Q6" s="63"/>
      <c r="R6" s="62"/>
      <c r="S6" s="62"/>
      <c r="T6" s="62"/>
      <c r="U6" s="62"/>
      <c r="V6" s="63"/>
      <c r="W6" s="62"/>
      <c r="X6" s="62"/>
      <c r="Y6" s="62"/>
      <c r="Z6" s="62"/>
      <c r="AA6" s="62"/>
      <c r="AB6" s="128">
        <f t="shared" si="0"/>
        <v>1648.8</v>
      </c>
    </row>
    <row r="7" spans="1:28" ht="15" customHeight="1">
      <c r="A7" s="60">
        <v>4</v>
      </c>
      <c r="B7" s="61" t="s">
        <v>119</v>
      </c>
      <c r="C7" s="49" t="s">
        <v>113</v>
      </c>
      <c r="D7" s="63">
        <f>468*5</f>
        <v>2340</v>
      </c>
      <c r="E7" s="49">
        <v>653</v>
      </c>
      <c r="F7" s="49">
        <v>653</v>
      </c>
      <c r="G7" s="49">
        <f>200*4</f>
        <v>800</v>
      </c>
      <c r="H7" s="62">
        <v>200</v>
      </c>
      <c r="I7" s="62">
        <v>300</v>
      </c>
      <c r="J7" s="62">
        <v>740</v>
      </c>
      <c r="K7" s="62"/>
      <c r="L7" s="62"/>
      <c r="M7" s="63">
        <f>468*5</f>
        <v>2340</v>
      </c>
      <c r="N7" s="62">
        <f>200*2</f>
        <v>400</v>
      </c>
      <c r="O7" s="62">
        <v>200</v>
      </c>
      <c r="P7" s="62"/>
      <c r="Q7" s="63">
        <f>468*5</f>
        <v>2340</v>
      </c>
      <c r="R7" s="62">
        <f>200*2</f>
        <v>400</v>
      </c>
      <c r="S7" s="62">
        <v>200</v>
      </c>
      <c r="T7" s="62"/>
      <c r="U7" s="62">
        <v>260</v>
      </c>
      <c r="V7" s="63">
        <f>468*5</f>
        <v>2340</v>
      </c>
      <c r="W7" s="62">
        <f>200*2</f>
        <v>400</v>
      </c>
      <c r="X7" s="62">
        <v>200</v>
      </c>
      <c r="Y7" s="62"/>
      <c r="Z7" s="62">
        <v>260</v>
      </c>
      <c r="AA7" s="62"/>
      <c r="AB7" s="128">
        <f t="shared" si="0"/>
        <v>18031.2</v>
      </c>
    </row>
    <row r="8" spans="1:28" ht="15" customHeight="1">
      <c r="A8" s="60">
        <v>5</v>
      </c>
      <c r="B8" s="61" t="s">
        <v>120</v>
      </c>
      <c r="C8" s="49" t="s">
        <v>114</v>
      </c>
      <c r="D8" s="63">
        <f>28*5</f>
        <v>140</v>
      </c>
      <c r="E8" s="49">
        <v>36</v>
      </c>
      <c r="F8" s="49">
        <v>36</v>
      </c>
      <c r="G8" s="49">
        <f>12*4</f>
        <v>48</v>
      </c>
      <c r="H8" s="62">
        <v>12</v>
      </c>
      <c r="I8" s="62">
        <v>20</v>
      </c>
      <c r="J8" s="62">
        <v>26</v>
      </c>
      <c r="K8" s="62"/>
      <c r="L8" s="62"/>
      <c r="M8" s="63">
        <f>28*5</f>
        <v>140</v>
      </c>
      <c r="N8" s="62">
        <v>24</v>
      </c>
      <c r="O8" s="62">
        <v>12</v>
      </c>
      <c r="P8" s="62"/>
      <c r="Q8" s="63">
        <f>28*5</f>
        <v>140</v>
      </c>
      <c r="R8" s="62">
        <v>24</v>
      </c>
      <c r="S8" s="62">
        <v>12</v>
      </c>
      <c r="T8" s="62"/>
      <c r="U8" s="62">
        <v>20</v>
      </c>
      <c r="V8" s="63">
        <f>28*5</f>
        <v>140</v>
      </c>
      <c r="W8" s="62">
        <v>24</v>
      </c>
      <c r="X8" s="62">
        <v>12</v>
      </c>
      <c r="Y8" s="62"/>
      <c r="Z8" s="62">
        <v>20</v>
      </c>
      <c r="AA8" s="62"/>
      <c r="AB8" s="128">
        <f t="shared" si="0"/>
        <v>1063.2</v>
      </c>
    </row>
    <row r="9" spans="1:28" ht="15" customHeight="1">
      <c r="A9" s="60">
        <v>6</v>
      </c>
      <c r="B9" s="61" t="s">
        <v>121</v>
      </c>
      <c r="C9" s="49" t="s">
        <v>78</v>
      </c>
      <c r="D9" s="63">
        <f>319*5</f>
        <v>1595</v>
      </c>
      <c r="E9" s="49">
        <v>369</v>
      </c>
      <c r="F9" s="49">
        <v>369</v>
      </c>
      <c r="G9" s="49">
        <f>60*4</f>
        <v>240</v>
      </c>
      <c r="H9" s="62">
        <v>60</v>
      </c>
      <c r="I9" s="62"/>
      <c r="J9" s="62"/>
      <c r="K9" s="62"/>
      <c r="L9" s="62"/>
      <c r="M9" s="63">
        <f>319*5</f>
        <v>1595</v>
      </c>
      <c r="N9" s="62">
        <f>120</f>
        <v>120</v>
      </c>
      <c r="O9" s="62">
        <v>60</v>
      </c>
      <c r="P9" s="62"/>
      <c r="Q9" s="63">
        <f>319*5</f>
        <v>1595</v>
      </c>
      <c r="R9" s="62">
        <f>120</f>
        <v>120</v>
      </c>
      <c r="S9" s="62">
        <v>60</v>
      </c>
      <c r="T9" s="62"/>
      <c r="U9" s="62"/>
      <c r="V9" s="63">
        <f>319*5</f>
        <v>1595</v>
      </c>
      <c r="W9" s="62">
        <f>120</f>
        <v>120</v>
      </c>
      <c r="X9" s="62">
        <v>60</v>
      </c>
      <c r="Y9" s="62"/>
      <c r="Z9" s="62"/>
      <c r="AA9" s="62"/>
      <c r="AB9" s="128">
        <f t="shared" si="0"/>
        <v>9549.6</v>
      </c>
    </row>
    <row r="10" spans="1:28" ht="15" customHeight="1">
      <c r="A10" s="60">
        <v>7</v>
      </c>
      <c r="B10" s="61" t="s">
        <v>122</v>
      </c>
      <c r="C10" s="49" t="s">
        <v>78</v>
      </c>
      <c r="D10" s="63">
        <v>1595</v>
      </c>
      <c r="E10" s="49">
        <v>369</v>
      </c>
      <c r="F10" s="49">
        <v>369</v>
      </c>
      <c r="G10" s="49"/>
      <c r="H10" s="62"/>
      <c r="I10" s="62"/>
      <c r="J10" s="62"/>
      <c r="K10" s="62"/>
      <c r="L10" s="62"/>
      <c r="M10" s="63">
        <v>1595</v>
      </c>
      <c r="N10" s="62"/>
      <c r="O10" s="62"/>
      <c r="P10" s="62"/>
      <c r="Q10" s="63">
        <v>1595</v>
      </c>
      <c r="R10" s="62"/>
      <c r="S10" s="62"/>
      <c r="T10" s="62"/>
      <c r="U10" s="62"/>
      <c r="V10" s="63">
        <v>1595</v>
      </c>
      <c r="W10" s="62"/>
      <c r="X10" s="62"/>
      <c r="Y10" s="62"/>
      <c r="Z10" s="62"/>
      <c r="AA10" s="62"/>
      <c r="AB10" s="128">
        <f t="shared" si="0"/>
        <v>8541.6</v>
      </c>
    </row>
    <row r="11" spans="1:28" ht="15" customHeight="1">
      <c r="A11" s="60">
        <v>8</v>
      </c>
      <c r="B11" s="61" t="s">
        <v>123</v>
      </c>
      <c r="C11" s="49" t="s">
        <v>78</v>
      </c>
      <c r="D11" s="63"/>
      <c r="E11" s="49">
        <v>92</v>
      </c>
      <c r="F11" s="49">
        <v>92</v>
      </c>
      <c r="G11" s="49">
        <f>15*4</f>
        <v>60</v>
      </c>
      <c r="H11" s="62">
        <v>15</v>
      </c>
      <c r="I11" s="62"/>
      <c r="J11" s="62"/>
      <c r="K11" s="62"/>
      <c r="L11" s="62"/>
      <c r="M11" s="63"/>
      <c r="N11" s="62">
        <v>30</v>
      </c>
      <c r="O11" s="62">
        <v>15</v>
      </c>
      <c r="P11" s="62"/>
      <c r="Q11" s="63"/>
      <c r="R11" s="62"/>
      <c r="S11" s="62"/>
      <c r="T11" s="62"/>
      <c r="U11" s="62"/>
      <c r="V11" s="63"/>
      <c r="W11" s="62"/>
      <c r="X11" s="62"/>
      <c r="Y11" s="62"/>
      <c r="Z11" s="62"/>
      <c r="AA11" s="62"/>
      <c r="AB11" s="128">
        <f t="shared" si="0"/>
        <v>364.8</v>
      </c>
    </row>
    <row r="12" spans="1:28" ht="15" customHeight="1">
      <c r="A12" s="60">
        <v>9</v>
      </c>
      <c r="B12" s="61" t="s">
        <v>124</v>
      </c>
      <c r="C12" s="49" t="s">
        <v>113</v>
      </c>
      <c r="D12" s="63">
        <f>160*5</f>
        <v>800</v>
      </c>
      <c r="E12" s="49">
        <v>185</v>
      </c>
      <c r="F12" s="49">
        <v>185</v>
      </c>
      <c r="G12" s="49">
        <f>30*4</f>
        <v>120</v>
      </c>
      <c r="H12" s="62">
        <v>30</v>
      </c>
      <c r="I12" s="62"/>
      <c r="J12" s="62"/>
      <c r="K12" s="62"/>
      <c r="L12" s="62"/>
      <c r="M12" s="63">
        <f>160*5</f>
        <v>800</v>
      </c>
      <c r="N12" s="62">
        <v>60</v>
      </c>
      <c r="O12" s="62">
        <v>30</v>
      </c>
      <c r="P12" s="62"/>
      <c r="Q12" s="63"/>
      <c r="R12" s="62"/>
      <c r="S12" s="62"/>
      <c r="T12" s="62"/>
      <c r="U12" s="62"/>
      <c r="V12" s="63"/>
      <c r="W12" s="62"/>
      <c r="X12" s="62"/>
      <c r="Y12" s="62"/>
      <c r="Z12" s="62"/>
      <c r="AA12" s="62"/>
      <c r="AB12" s="128">
        <f t="shared" si="0"/>
        <v>2652</v>
      </c>
    </row>
    <row r="13" spans="1:28" ht="15" customHeight="1">
      <c r="A13" s="62">
        <v>10</v>
      </c>
      <c r="B13" s="61" t="s">
        <v>87</v>
      </c>
      <c r="C13" s="49" t="s">
        <v>113</v>
      </c>
      <c r="D13" s="63">
        <f>413*5</f>
        <v>2065</v>
      </c>
      <c r="E13" s="49">
        <v>535</v>
      </c>
      <c r="F13" s="49">
        <v>535</v>
      </c>
      <c r="G13" s="49">
        <f>120*4</f>
        <v>480</v>
      </c>
      <c r="H13" s="62">
        <v>120</v>
      </c>
      <c r="I13" s="62"/>
      <c r="J13" s="62"/>
      <c r="K13" s="62"/>
      <c r="L13" s="62"/>
      <c r="M13" s="63">
        <f>413*5</f>
        <v>2065</v>
      </c>
      <c r="N13" s="62">
        <f>120*2</f>
        <v>240</v>
      </c>
      <c r="O13" s="62">
        <v>120</v>
      </c>
      <c r="P13" s="62"/>
      <c r="Q13" s="63">
        <f>413*5</f>
        <v>2065</v>
      </c>
      <c r="R13" s="62">
        <f>120*2</f>
        <v>240</v>
      </c>
      <c r="S13" s="62">
        <v>120</v>
      </c>
      <c r="T13" s="62"/>
      <c r="U13" s="62"/>
      <c r="V13" s="63">
        <f>413*5</f>
        <v>2065</v>
      </c>
      <c r="W13" s="62">
        <f>120*2</f>
        <v>240</v>
      </c>
      <c r="X13" s="62">
        <v>120</v>
      </c>
      <c r="Y13" s="62"/>
      <c r="Z13" s="62"/>
      <c r="AA13" s="62"/>
      <c r="AB13" s="128">
        <f t="shared" si="0"/>
        <v>13212</v>
      </c>
    </row>
    <row r="14" spans="1:28" ht="15" customHeight="1">
      <c r="A14" s="62">
        <v>11</v>
      </c>
      <c r="B14" s="61" t="s">
        <v>125</v>
      </c>
      <c r="C14" s="49" t="s">
        <v>78</v>
      </c>
      <c r="D14" s="63">
        <f>25*5</f>
        <v>125</v>
      </c>
      <c r="E14" s="49">
        <v>42.5</v>
      </c>
      <c r="F14" s="49">
        <v>42.5</v>
      </c>
      <c r="G14" s="49">
        <f>24*5</f>
        <v>120</v>
      </c>
      <c r="H14" s="62">
        <v>24</v>
      </c>
      <c r="I14" s="62"/>
      <c r="J14" s="62"/>
      <c r="K14" s="62"/>
      <c r="L14" s="62"/>
      <c r="M14" s="63">
        <f>25*5</f>
        <v>125</v>
      </c>
      <c r="N14" s="62">
        <v>48</v>
      </c>
      <c r="O14" s="62">
        <v>24</v>
      </c>
      <c r="P14" s="62"/>
      <c r="Q14" s="63">
        <f>25*5</f>
        <v>125</v>
      </c>
      <c r="R14" s="62">
        <v>48</v>
      </c>
      <c r="S14" s="62">
        <v>24</v>
      </c>
      <c r="T14" s="62"/>
      <c r="U14" s="62"/>
      <c r="V14" s="63">
        <f>25*5</f>
        <v>125</v>
      </c>
      <c r="W14" s="62">
        <v>48</v>
      </c>
      <c r="X14" s="62">
        <v>24</v>
      </c>
      <c r="Y14" s="62"/>
      <c r="Z14" s="62"/>
      <c r="AA14" s="62"/>
      <c r="AB14" s="128">
        <f t="shared" si="0"/>
        <v>1134</v>
      </c>
    </row>
    <row r="15" spans="1:28" ht="15" customHeight="1">
      <c r="A15" s="62">
        <v>12</v>
      </c>
      <c r="B15" s="61" t="s">
        <v>132</v>
      </c>
      <c r="C15" s="49" t="s">
        <v>78</v>
      </c>
      <c r="D15" s="63">
        <f>72*5</f>
        <v>360</v>
      </c>
      <c r="E15" s="49">
        <v>76</v>
      </c>
      <c r="F15" s="49">
        <v>76</v>
      </c>
      <c r="G15" s="49">
        <f>6*4</f>
        <v>24</v>
      </c>
      <c r="H15" s="62">
        <v>6</v>
      </c>
      <c r="I15" s="62"/>
      <c r="J15" s="62"/>
      <c r="K15" s="62"/>
      <c r="L15" s="62"/>
      <c r="M15" s="63">
        <f>72*5</f>
        <v>360</v>
      </c>
      <c r="N15" s="62">
        <v>12</v>
      </c>
      <c r="O15" s="62">
        <v>6</v>
      </c>
      <c r="P15" s="62"/>
      <c r="Q15" s="63">
        <f>72*5</f>
        <v>360</v>
      </c>
      <c r="R15" s="62">
        <v>12</v>
      </c>
      <c r="S15" s="62">
        <v>6</v>
      </c>
      <c r="T15" s="62"/>
      <c r="U15" s="62"/>
      <c r="V15" s="63">
        <f>72*5</f>
        <v>360</v>
      </c>
      <c r="W15" s="62">
        <v>12</v>
      </c>
      <c r="X15" s="62">
        <v>6</v>
      </c>
      <c r="Y15" s="62"/>
      <c r="Z15" s="62"/>
      <c r="AA15" s="62"/>
      <c r="AB15" s="128">
        <f t="shared" si="0"/>
        <v>2011.1999999999998</v>
      </c>
    </row>
    <row r="16" spans="1:28" s="1" customFormat="1" ht="15" customHeight="1">
      <c r="A16" s="62">
        <v>13</v>
      </c>
      <c r="B16" s="61" t="s">
        <v>131</v>
      </c>
      <c r="C16" s="49" t="s">
        <v>78</v>
      </c>
      <c r="D16" s="63">
        <v>360</v>
      </c>
      <c r="E16" s="49">
        <v>76</v>
      </c>
      <c r="F16" s="49">
        <v>76</v>
      </c>
      <c r="G16" s="49">
        <v>24</v>
      </c>
      <c r="H16" s="62">
        <v>6</v>
      </c>
      <c r="I16" s="62"/>
      <c r="J16" s="62"/>
      <c r="K16" s="62"/>
      <c r="L16" s="62"/>
      <c r="M16" s="63">
        <v>360</v>
      </c>
      <c r="N16" s="62">
        <v>12</v>
      </c>
      <c r="O16" s="62">
        <v>6</v>
      </c>
      <c r="P16" s="62"/>
      <c r="Q16" s="63">
        <v>360</v>
      </c>
      <c r="R16" s="62">
        <v>12</v>
      </c>
      <c r="S16" s="62">
        <v>6</v>
      </c>
      <c r="T16" s="62"/>
      <c r="U16" s="62"/>
      <c r="V16" s="63">
        <v>360</v>
      </c>
      <c r="W16" s="62">
        <v>12</v>
      </c>
      <c r="X16" s="62">
        <v>6</v>
      </c>
      <c r="Y16" s="62"/>
      <c r="Z16" s="62"/>
      <c r="AA16" s="62"/>
      <c r="AB16" s="128">
        <f t="shared" si="0"/>
        <v>2011.1999999999998</v>
      </c>
    </row>
    <row r="17" spans="1:28" ht="15" customHeight="1">
      <c r="A17" s="62">
        <v>14</v>
      </c>
      <c r="B17" s="61" t="s">
        <v>126</v>
      </c>
      <c r="C17" s="49" t="s">
        <v>78</v>
      </c>
      <c r="D17" s="63">
        <f>125*2</f>
        <v>250</v>
      </c>
      <c r="E17" s="49">
        <f>42.5*2</f>
        <v>85</v>
      </c>
      <c r="F17" s="49">
        <f>42.5*2</f>
        <v>85</v>
      </c>
      <c r="G17" s="49">
        <f>120*2</f>
        <v>240</v>
      </c>
      <c r="H17" s="62">
        <v>48</v>
      </c>
      <c r="I17" s="62"/>
      <c r="J17" s="62"/>
      <c r="K17" s="62"/>
      <c r="L17" s="62"/>
      <c r="M17" s="63">
        <f>125*2</f>
        <v>250</v>
      </c>
      <c r="N17" s="62">
        <f>48*2</f>
        <v>96</v>
      </c>
      <c r="O17" s="62">
        <v>48</v>
      </c>
      <c r="P17" s="62"/>
      <c r="Q17" s="63">
        <f>125*2</f>
        <v>250</v>
      </c>
      <c r="R17" s="62">
        <f>48*2</f>
        <v>96</v>
      </c>
      <c r="S17" s="62">
        <v>48</v>
      </c>
      <c r="T17" s="62"/>
      <c r="U17" s="62"/>
      <c r="V17" s="63">
        <f>125*2</f>
        <v>250</v>
      </c>
      <c r="W17" s="62">
        <f>48*2</f>
        <v>96</v>
      </c>
      <c r="X17" s="62">
        <v>48</v>
      </c>
      <c r="Y17" s="62"/>
      <c r="Z17" s="62"/>
      <c r="AA17" s="62"/>
      <c r="AB17" s="128">
        <f t="shared" si="0"/>
        <v>2268</v>
      </c>
    </row>
    <row r="18" spans="1:28" ht="15" customHeight="1">
      <c r="A18" s="62">
        <v>15</v>
      </c>
      <c r="B18" s="61" t="s">
        <v>127</v>
      </c>
      <c r="C18" s="49" t="s">
        <v>78</v>
      </c>
      <c r="D18" s="63">
        <f>360*5</f>
        <v>1800</v>
      </c>
      <c r="E18" s="49">
        <f>76*2</f>
        <v>152</v>
      </c>
      <c r="F18" s="49">
        <f>76*2</f>
        <v>152</v>
      </c>
      <c r="G18" s="49">
        <f>24*2</f>
        <v>48</v>
      </c>
      <c r="H18" s="62">
        <v>12</v>
      </c>
      <c r="I18" s="62"/>
      <c r="J18" s="62"/>
      <c r="K18" s="62"/>
      <c r="L18" s="62"/>
      <c r="M18" s="63">
        <f>360*5</f>
        <v>1800</v>
      </c>
      <c r="N18" s="62">
        <v>24</v>
      </c>
      <c r="O18" s="62">
        <v>12</v>
      </c>
      <c r="P18" s="62"/>
      <c r="Q18" s="63">
        <f>360*5</f>
        <v>1800</v>
      </c>
      <c r="R18" s="62">
        <v>24</v>
      </c>
      <c r="S18" s="62">
        <v>12</v>
      </c>
      <c r="T18" s="62"/>
      <c r="U18" s="62"/>
      <c r="V18" s="63">
        <f>360*5</f>
        <v>1800</v>
      </c>
      <c r="W18" s="62">
        <v>24</v>
      </c>
      <c r="X18" s="62">
        <v>12</v>
      </c>
      <c r="Y18" s="62"/>
      <c r="Z18" s="62"/>
      <c r="AA18" s="62"/>
      <c r="AB18" s="128">
        <f t="shared" si="0"/>
        <v>9206.4</v>
      </c>
    </row>
    <row r="19" spans="1:28" ht="15" customHeight="1">
      <c r="A19" s="62">
        <v>16</v>
      </c>
      <c r="B19" s="61" t="s">
        <v>128</v>
      </c>
      <c r="C19" s="49" t="s">
        <v>78</v>
      </c>
      <c r="D19" s="63">
        <f>319*5</f>
        <v>1595</v>
      </c>
      <c r="E19" s="49">
        <v>319</v>
      </c>
      <c r="F19" s="49">
        <v>319</v>
      </c>
      <c r="G19" s="49"/>
      <c r="H19" s="62"/>
      <c r="I19" s="62"/>
      <c r="J19" s="62"/>
      <c r="K19" s="62">
        <v>562</v>
      </c>
      <c r="L19" s="62"/>
      <c r="M19" s="63">
        <f>319*5</f>
        <v>1595</v>
      </c>
      <c r="N19" s="62"/>
      <c r="O19" s="62"/>
      <c r="P19" s="62">
        <v>562</v>
      </c>
      <c r="Q19" s="63">
        <f>319*5</f>
        <v>1595</v>
      </c>
      <c r="R19" s="62"/>
      <c r="S19" s="62"/>
      <c r="T19" s="62">
        <v>562</v>
      </c>
      <c r="U19" s="62"/>
      <c r="V19" s="63">
        <f>319*5</f>
        <v>1595</v>
      </c>
      <c r="W19" s="62"/>
      <c r="X19" s="62"/>
      <c r="Y19" s="62">
        <v>562</v>
      </c>
      <c r="Z19" s="62"/>
      <c r="AA19" s="62"/>
      <c r="AB19" s="128">
        <f t="shared" si="0"/>
        <v>11119.199999999999</v>
      </c>
    </row>
    <row r="20" spans="1:28" ht="15" customHeight="1">
      <c r="A20" s="62">
        <v>17</v>
      </c>
      <c r="B20" s="61" t="s">
        <v>82</v>
      </c>
      <c r="C20" s="49" t="s">
        <v>78</v>
      </c>
      <c r="D20" s="63">
        <f>37*5</f>
        <v>185</v>
      </c>
      <c r="E20" s="49">
        <v>37</v>
      </c>
      <c r="F20" s="49">
        <v>37</v>
      </c>
      <c r="G20" s="49"/>
      <c r="H20" s="62"/>
      <c r="I20" s="62"/>
      <c r="J20" s="62"/>
      <c r="K20" s="62">
        <f>102*0.5</f>
        <v>51</v>
      </c>
      <c r="L20" s="62"/>
      <c r="M20" s="63">
        <f>37*5</f>
        <v>185</v>
      </c>
      <c r="N20" s="62"/>
      <c r="O20" s="62"/>
      <c r="P20" s="62">
        <f>102*0.5</f>
        <v>51</v>
      </c>
      <c r="Q20" s="63">
        <f>37*5</f>
        <v>185</v>
      </c>
      <c r="R20" s="62"/>
      <c r="S20" s="62"/>
      <c r="T20" s="62">
        <f>102*0.5</f>
        <v>51</v>
      </c>
      <c r="U20" s="62"/>
      <c r="V20" s="63">
        <f>37*5</f>
        <v>185</v>
      </c>
      <c r="W20" s="62"/>
      <c r="X20" s="62"/>
      <c r="Y20" s="62">
        <f>102*0.5</f>
        <v>51</v>
      </c>
      <c r="Z20" s="62"/>
      <c r="AA20" s="62"/>
      <c r="AB20" s="128">
        <f t="shared" si="0"/>
        <v>1221.5999999999999</v>
      </c>
    </row>
    <row r="21" spans="1:28" s="1" customFormat="1" ht="15" customHeight="1">
      <c r="A21" s="62">
        <v>18</v>
      </c>
      <c r="B21" s="61" t="s">
        <v>83</v>
      </c>
      <c r="C21" s="49" t="s">
        <v>78</v>
      </c>
      <c r="D21" s="118"/>
      <c r="E21" s="49"/>
      <c r="F21" s="49"/>
      <c r="G21" s="49"/>
      <c r="H21" s="62"/>
      <c r="I21" s="62"/>
      <c r="J21" s="62"/>
      <c r="K21" s="62"/>
      <c r="L21" s="62">
        <f>92+12</f>
        <v>104</v>
      </c>
      <c r="M21" s="118"/>
      <c r="N21" s="62"/>
      <c r="O21" s="62"/>
      <c r="P21" s="62"/>
      <c r="Q21" s="118"/>
      <c r="R21" s="62"/>
      <c r="S21" s="62"/>
      <c r="T21" s="62"/>
      <c r="U21" s="62"/>
      <c r="V21" s="118"/>
      <c r="W21" s="62"/>
      <c r="X21" s="62"/>
      <c r="Y21" s="62"/>
      <c r="Z21" s="62"/>
      <c r="AA21" s="62"/>
      <c r="AB21" s="128">
        <f t="shared" si="0"/>
        <v>124.8</v>
      </c>
    </row>
    <row r="22" spans="1:28" ht="15" customHeight="1">
      <c r="A22" s="62">
        <v>19</v>
      </c>
      <c r="B22" s="61" t="s">
        <v>86</v>
      </c>
      <c r="C22" s="49" t="s">
        <v>78</v>
      </c>
      <c r="D22" s="63"/>
      <c r="E22" s="49">
        <v>27</v>
      </c>
      <c r="F22" s="49">
        <v>27</v>
      </c>
      <c r="G22" s="49">
        <f>35*4</f>
        <v>140</v>
      </c>
      <c r="H22" s="62">
        <v>35</v>
      </c>
      <c r="I22" s="62"/>
      <c r="J22" s="62"/>
      <c r="K22" s="62"/>
      <c r="L22" s="62"/>
      <c r="M22" s="63"/>
      <c r="N22" s="62">
        <v>70</v>
      </c>
      <c r="O22" s="62">
        <v>35</v>
      </c>
      <c r="P22" s="62"/>
      <c r="Q22" s="63"/>
      <c r="R22" s="62">
        <v>70</v>
      </c>
      <c r="S22" s="62">
        <v>35</v>
      </c>
      <c r="T22" s="62"/>
      <c r="U22" s="62"/>
      <c r="V22" s="63"/>
      <c r="W22" s="62">
        <v>70</v>
      </c>
      <c r="X22" s="62">
        <v>35</v>
      </c>
      <c r="Y22" s="62"/>
      <c r="Z22" s="62"/>
      <c r="AA22" s="62"/>
      <c r="AB22" s="128">
        <f t="shared" si="0"/>
        <v>652.79999999999995</v>
      </c>
    </row>
    <row r="23" spans="1:28" ht="15" customHeight="1">
      <c r="A23" s="62">
        <v>20</v>
      </c>
      <c r="B23" s="61" t="s">
        <v>88</v>
      </c>
      <c r="C23" s="49" t="s">
        <v>78</v>
      </c>
      <c r="D23" s="63"/>
      <c r="E23" s="49">
        <v>143</v>
      </c>
      <c r="F23" s="49">
        <v>143</v>
      </c>
      <c r="G23" s="49">
        <f>150*4</f>
        <v>600</v>
      </c>
      <c r="H23" s="62">
        <v>150</v>
      </c>
      <c r="I23" s="62"/>
      <c r="J23" s="62"/>
      <c r="K23" s="62"/>
      <c r="L23" s="62"/>
      <c r="M23" s="63"/>
      <c r="N23" s="62">
        <f>150*2</f>
        <v>300</v>
      </c>
      <c r="O23" s="62">
        <v>150</v>
      </c>
      <c r="P23" s="62"/>
      <c r="Q23" s="63"/>
      <c r="R23" s="62">
        <f>150*2</f>
        <v>300</v>
      </c>
      <c r="S23" s="62">
        <v>150</v>
      </c>
      <c r="T23" s="62"/>
      <c r="U23" s="62"/>
      <c r="V23" s="63"/>
      <c r="W23" s="62">
        <f>150*2</f>
        <v>300</v>
      </c>
      <c r="X23" s="62">
        <v>150</v>
      </c>
      <c r="Y23" s="62"/>
      <c r="Z23" s="62"/>
      <c r="AA23" s="62"/>
      <c r="AB23" s="128">
        <f t="shared" si="0"/>
        <v>2863.2</v>
      </c>
    </row>
    <row r="24" spans="1:28" ht="15" customHeight="1">
      <c r="A24" s="62">
        <v>21</v>
      </c>
      <c r="B24" s="61" t="s">
        <v>178</v>
      </c>
      <c r="C24" s="49" t="s">
        <v>78</v>
      </c>
      <c r="D24" s="63">
        <f>952*5</f>
        <v>4760</v>
      </c>
      <c r="E24" s="49">
        <v>1232</v>
      </c>
      <c r="F24" s="49">
        <v>1232</v>
      </c>
      <c r="G24" s="49">
        <f>300*4</f>
        <v>1200</v>
      </c>
      <c r="H24" s="62">
        <v>300</v>
      </c>
      <c r="I24" s="62">
        <v>1000</v>
      </c>
      <c r="J24" s="62">
        <v>3500</v>
      </c>
      <c r="K24" s="62"/>
      <c r="L24" s="62"/>
      <c r="M24" s="63">
        <f>952*5</f>
        <v>4760</v>
      </c>
      <c r="N24" s="62">
        <v>600</v>
      </c>
      <c r="O24" s="62">
        <v>300</v>
      </c>
      <c r="P24" s="62"/>
      <c r="Q24" s="63">
        <f>952*5</f>
        <v>4760</v>
      </c>
      <c r="R24" s="62">
        <v>600</v>
      </c>
      <c r="S24" s="62">
        <v>300</v>
      </c>
      <c r="T24" s="62"/>
      <c r="U24" s="62">
        <v>710</v>
      </c>
      <c r="V24" s="63">
        <f>952*5</f>
        <v>4760</v>
      </c>
      <c r="W24" s="62">
        <v>600</v>
      </c>
      <c r="X24" s="62">
        <v>300</v>
      </c>
      <c r="Y24" s="62"/>
      <c r="Z24" s="62">
        <v>710</v>
      </c>
      <c r="AA24" s="62"/>
      <c r="AB24" s="128">
        <f t="shared" si="0"/>
        <v>37948.799999999996</v>
      </c>
    </row>
    <row r="25" spans="1:28" ht="15" customHeight="1">
      <c r="A25" s="62">
        <v>22</v>
      </c>
      <c r="B25" s="61" t="s">
        <v>177</v>
      </c>
      <c r="C25" s="49" t="s">
        <v>78</v>
      </c>
      <c r="D25" s="63">
        <v>4760</v>
      </c>
      <c r="E25" s="49">
        <v>1247</v>
      </c>
      <c r="F25" s="49">
        <v>1247</v>
      </c>
      <c r="G25" s="49">
        <f>310*4</f>
        <v>1240</v>
      </c>
      <c r="H25" s="62">
        <v>310</v>
      </c>
      <c r="I25" s="62"/>
      <c r="J25" s="62"/>
      <c r="K25" s="62"/>
      <c r="L25" s="62"/>
      <c r="M25" s="63">
        <v>4760</v>
      </c>
      <c r="N25" s="62">
        <f>310*2</f>
        <v>620</v>
      </c>
      <c r="O25" s="62">
        <v>310</v>
      </c>
      <c r="P25" s="62"/>
      <c r="Q25" s="63">
        <v>4760</v>
      </c>
      <c r="R25" s="62">
        <f>310*2</f>
        <v>620</v>
      </c>
      <c r="S25" s="62">
        <v>310</v>
      </c>
      <c r="T25" s="62"/>
      <c r="U25" s="62"/>
      <c r="V25" s="63">
        <v>4760</v>
      </c>
      <c r="W25" s="62">
        <f>310*2</f>
        <v>620</v>
      </c>
      <c r="X25" s="62">
        <v>310</v>
      </c>
      <c r="Y25" s="62"/>
      <c r="Z25" s="62"/>
      <c r="AA25" s="62"/>
      <c r="AB25" s="128">
        <f t="shared" si="0"/>
        <v>31048.799999999999</v>
      </c>
    </row>
    <row r="26" spans="1:28" ht="15" customHeight="1">
      <c r="A26" s="62">
        <v>23</v>
      </c>
      <c r="B26" s="61" t="s">
        <v>129</v>
      </c>
      <c r="C26" s="49" t="s">
        <v>78</v>
      </c>
      <c r="D26" s="63">
        <f>319*5</f>
        <v>1595</v>
      </c>
      <c r="E26" s="49">
        <v>386</v>
      </c>
      <c r="F26" s="49">
        <v>386</v>
      </c>
      <c r="G26" s="49">
        <f>70*4</f>
        <v>280</v>
      </c>
      <c r="H26" s="62">
        <v>70</v>
      </c>
      <c r="I26" s="62"/>
      <c r="J26" s="62"/>
      <c r="K26" s="62"/>
      <c r="L26" s="62"/>
      <c r="M26" s="63">
        <f>319*5</f>
        <v>1595</v>
      </c>
      <c r="N26" s="62">
        <v>140</v>
      </c>
      <c r="O26" s="62">
        <v>70</v>
      </c>
      <c r="P26" s="62"/>
      <c r="Q26" s="63">
        <f>319*5</f>
        <v>1595</v>
      </c>
      <c r="R26" s="62">
        <v>140</v>
      </c>
      <c r="S26" s="62">
        <v>70</v>
      </c>
      <c r="T26" s="62"/>
      <c r="U26" s="62"/>
      <c r="V26" s="63">
        <f>319*5</f>
        <v>1595</v>
      </c>
      <c r="W26" s="62">
        <v>140</v>
      </c>
      <c r="X26" s="62">
        <v>70</v>
      </c>
      <c r="Y26" s="62"/>
      <c r="Z26" s="62"/>
      <c r="AA26" s="62"/>
      <c r="AB26" s="128">
        <f t="shared" si="0"/>
        <v>9758.4</v>
      </c>
    </row>
    <row r="27" spans="1:28" ht="15" customHeight="1">
      <c r="A27" s="62">
        <v>24</v>
      </c>
      <c r="B27" s="61" t="s">
        <v>79</v>
      </c>
      <c r="C27" s="49" t="s">
        <v>78</v>
      </c>
      <c r="D27" s="63">
        <f>952*5</f>
        <v>4760</v>
      </c>
      <c r="E27" s="49"/>
      <c r="F27" s="49"/>
      <c r="G27" s="49">
        <f>310*4</f>
        <v>1240</v>
      </c>
      <c r="H27" s="62">
        <v>310</v>
      </c>
      <c r="I27" s="62"/>
      <c r="J27" s="62"/>
      <c r="K27" s="62"/>
      <c r="L27" s="62"/>
      <c r="M27" s="63">
        <f>952*5</f>
        <v>4760</v>
      </c>
      <c r="N27" s="62">
        <v>620</v>
      </c>
      <c r="O27" s="62">
        <v>310</v>
      </c>
      <c r="P27" s="62"/>
      <c r="Q27" s="63">
        <f>952*5</f>
        <v>4760</v>
      </c>
      <c r="R27" s="62">
        <v>620</v>
      </c>
      <c r="S27" s="62">
        <v>310</v>
      </c>
      <c r="T27" s="62"/>
      <c r="U27" s="62"/>
      <c r="V27" s="63">
        <f>952*5</f>
        <v>4760</v>
      </c>
      <c r="W27" s="62">
        <v>620</v>
      </c>
      <c r="X27" s="62">
        <v>310</v>
      </c>
      <c r="Y27" s="62"/>
      <c r="Z27" s="62"/>
      <c r="AA27" s="62"/>
      <c r="AB27" s="128">
        <f t="shared" si="0"/>
        <v>28056</v>
      </c>
    </row>
    <row r="28" spans="1:28" ht="15" customHeight="1">
      <c r="A28" s="62">
        <v>25</v>
      </c>
      <c r="B28" s="61" t="s">
        <v>80</v>
      </c>
      <c r="C28" s="49" t="s">
        <v>78</v>
      </c>
      <c r="D28" s="63">
        <f>952*5</f>
        <v>4760</v>
      </c>
      <c r="E28" s="49"/>
      <c r="F28" s="49"/>
      <c r="G28" s="49">
        <f>300*4</f>
        <v>1200</v>
      </c>
      <c r="H28" s="62">
        <v>300</v>
      </c>
      <c r="I28" s="62"/>
      <c r="J28" s="62">
        <v>3000</v>
      </c>
      <c r="K28" s="62"/>
      <c r="L28" s="62"/>
      <c r="M28" s="63">
        <f>952*5</f>
        <v>4760</v>
      </c>
      <c r="N28" s="62">
        <v>600</v>
      </c>
      <c r="O28" s="62">
        <v>300</v>
      </c>
      <c r="P28" s="62"/>
      <c r="Q28" s="63">
        <f>952*5</f>
        <v>4760</v>
      </c>
      <c r="R28" s="62">
        <v>600</v>
      </c>
      <c r="S28" s="62">
        <v>300</v>
      </c>
      <c r="T28" s="62"/>
      <c r="U28" s="62">
        <v>525</v>
      </c>
      <c r="V28" s="63">
        <f>952*5</f>
        <v>4760</v>
      </c>
      <c r="W28" s="62">
        <v>600</v>
      </c>
      <c r="X28" s="62">
        <v>300</v>
      </c>
      <c r="Y28" s="62"/>
      <c r="Z28" s="62">
        <v>525</v>
      </c>
      <c r="AA28" s="62"/>
      <c r="AB28" s="128">
        <f t="shared" si="0"/>
        <v>32748</v>
      </c>
    </row>
    <row r="29" spans="1:28" ht="15" customHeight="1">
      <c r="A29" s="62">
        <v>26</v>
      </c>
      <c r="B29" s="61" t="s">
        <v>130</v>
      </c>
      <c r="C29" s="49" t="s">
        <v>78</v>
      </c>
      <c r="D29" s="63">
        <f>319*5</f>
        <v>1595</v>
      </c>
      <c r="E29" s="49"/>
      <c r="F29" s="49"/>
      <c r="G29" s="49">
        <f>70*4</f>
        <v>280</v>
      </c>
      <c r="H29" s="62">
        <v>70</v>
      </c>
      <c r="I29" s="62"/>
      <c r="J29" s="62"/>
      <c r="K29" s="62"/>
      <c r="L29" s="62"/>
      <c r="M29" s="63">
        <f>319*5</f>
        <v>1595</v>
      </c>
      <c r="N29" s="62">
        <v>140</v>
      </c>
      <c r="O29" s="62">
        <v>70</v>
      </c>
      <c r="P29" s="62"/>
      <c r="Q29" s="63">
        <f>319*5</f>
        <v>1595</v>
      </c>
      <c r="R29" s="62">
        <v>140</v>
      </c>
      <c r="S29" s="62">
        <v>70</v>
      </c>
      <c r="T29" s="62"/>
      <c r="U29" s="62"/>
      <c r="V29" s="63">
        <f>319*5</f>
        <v>1595</v>
      </c>
      <c r="W29" s="62">
        <v>140</v>
      </c>
      <c r="X29" s="62">
        <v>70</v>
      </c>
      <c r="Y29" s="62"/>
      <c r="Z29" s="62"/>
      <c r="AA29" s="62"/>
      <c r="AB29" s="128">
        <f t="shared" si="0"/>
        <v>8832</v>
      </c>
    </row>
    <row r="30" spans="1:28" ht="15" customHeight="1">
      <c r="A30" s="62">
        <v>27</v>
      </c>
      <c r="B30" s="61" t="s">
        <v>179</v>
      </c>
      <c r="C30" s="49" t="s">
        <v>78</v>
      </c>
      <c r="D30" s="63"/>
      <c r="E30" s="49">
        <v>369</v>
      </c>
      <c r="F30" s="49">
        <v>369</v>
      </c>
      <c r="G30" s="49">
        <f>70*4</f>
        <v>280</v>
      </c>
      <c r="H30" s="62"/>
      <c r="I30" s="62"/>
      <c r="J30" s="62"/>
      <c r="K30" s="62"/>
      <c r="L30" s="62"/>
      <c r="M30" s="63"/>
      <c r="N30" s="62"/>
      <c r="O30" s="62"/>
      <c r="P30" s="62"/>
      <c r="Q30" s="63"/>
      <c r="R30" s="62"/>
      <c r="S30" s="62"/>
      <c r="T30" s="62"/>
      <c r="U30" s="62"/>
      <c r="V30" s="63">
        <f>319*5</f>
        <v>1595</v>
      </c>
      <c r="W30" s="62">
        <v>140</v>
      </c>
      <c r="X30" s="62"/>
      <c r="Y30" s="62"/>
      <c r="Z30" s="62"/>
      <c r="AA30" s="62"/>
      <c r="AB30" s="128">
        <f t="shared" si="0"/>
        <v>3303.6</v>
      </c>
    </row>
    <row r="31" spans="1:28" ht="15" customHeight="1">
      <c r="A31" s="62">
        <v>28</v>
      </c>
      <c r="B31" s="61" t="s">
        <v>180</v>
      </c>
      <c r="C31" s="49" t="s">
        <v>78</v>
      </c>
      <c r="D31" s="63"/>
      <c r="E31" s="49">
        <v>50</v>
      </c>
      <c r="F31" s="49">
        <v>50</v>
      </c>
      <c r="G31" s="49">
        <v>80</v>
      </c>
      <c r="H31" s="62">
        <v>20</v>
      </c>
      <c r="I31" s="62">
        <v>40</v>
      </c>
      <c r="J31" s="62"/>
      <c r="K31" s="62"/>
      <c r="L31" s="62"/>
      <c r="M31" s="63"/>
      <c r="N31" s="62">
        <v>20</v>
      </c>
      <c r="O31" s="62">
        <v>20</v>
      </c>
      <c r="P31" s="62"/>
      <c r="Q31" s="63"/>
      <c r="R31" s="62">
        <v>20</v>
      </c>
      <c r="S31" s="62">
        <v>20</v>
      </c>
      <c r="T31" s="62"/>
      <c r="U31" s="62"/>
      <c r="V31" s="63"/>
      <c r="W31" s="62">
        <v>20</v>
      </c>
      <c r="X31" s="62">
        <v>20</v>
      </c>
      <c r="Y31" s="62"/>
      <c r="Z31" s="62"/>
      <c r="AA31" s="62"/>
      <c r="AB31" s="128">
        <f t="shared" si="0"/>
        <v>432</v>
      </c>
    </row>
    <row r="32" spans="1:28">
      <c r="A32" s="63">
        <v>29</v>
      </c>
      <c r="B32" s="64" t="s">
        <v>89</v>
      </c>
      <c r="C32" s="62" t="s">
        <v>16</v>
      </c>
      <c r="D32" s="63"/>
      <c r="E32" s="62"/>
      <c r="F32" s="62"/>
      <c r="G32" s="62"/>
      <c r="H32" s="62"/>
      <c r="I32" s="62"/>
      <c r="J32" s="62"/>
      <c r="K32" s="62"/>
      <c r="L32" s="62"/>
      <c r="M32" s="63"/>
      <c r="N32" s="62"/>
      <c r="O32" s="62"/>
      <c r="P32" s="62"/>
      <c r="Q32" s="63"/>
      <c r="R32" s="62"/>
      <c r="S32" s="62"/>
      <c r="T32" s="62"/>
      <c r="U32" s="62"/>
      <c r="V32" s="63"/>
      <c r="W32" s="62"/>
      <c r="X32" s="62"/>
      <c r="Y32" s="62"/>
      <c r="Z32" s="62"/>
      <c r="AA32" s="62"/>
      <c r="AB32" s="128">
        <f t="shared" si="0"/>
        <v>0</v>
      </c>
    </row>
    <row r="33" spans="1:28">
      <c r="A33" s="63">
        <v>30</v>
      </c>
      <c r="B33" s="64" t="s">
        <v>90</v>
      </c>
      <c r="C33" s="62" t="s">
        <v>16</v>
      </c>
      <c r="D33" s="63"/>
      <c r="E33" s="62"/>
      <c r="F33" s="62"/>
      <c r="G33" s="62"/>
      <c r="H33" s="62"/>
      <c r="I33" s="62"/>
      <c r="J33" s="62"/>
      <c r="K33" s="62"/>
      <c r="L33" s="62"/>
      <c r="M33" s="63"/>
      <c r="N33" s="62"/>
      <c r="O33" s="62"/>
      <c r="P33" s="62"/>
      <c r="Q33" s="63"/>
      <c r="R33" s="62"/>
      <c r="S33" s="62"/>
      <c r="T33" s="62"/>
      <c r="U33" s="62"/>
      <c r="V33" s="63"/>
      <c r="W33" s="62"/>
      <c r="X33" s="62"/>
      <c r="Y33" s="62"/>
      <c r="Z33" s="62"/>
      <c r="AA33" s="62"/>
      <c r="AB33" s="128">
        <f t="shared" si="0"/>
        <v>0</v>
      </c>
    </row>
    <row r="34" spans="1:28" s="1" customFormat="1">
      <c r="A34" s="63">
        <v>31</v>
      </c>
      <c r="B34" s="61" t="s">
        <v>185</v>
      </c>
      <c r="C34" s="62" t="s">
        <v>113</v>
      </c>
      <c r="D34" s="63"/>
      <c r="E34" s="62"/>
      <c r="F34" s="62"/>
      <c r="G34" s="62"/>
      <c r="H34" s="62"/>
      <c r="I34" s="62"/>
      <c r="J34" s="62"/>
      <c r="K34" s="62"/>
      <c r="L34" s="62"/>
      <c r="M34" s="63"/>
      <c r="N34" s="62"/>
      <c r="O34" s="62"/>
      <c r="P34" s="62"/>
      <c r="Q34" s="63"/>
      <c r="R34" s="62"/>
      <c r="S34" s="62"/>
      <c r="T34" s="62"/>
      <c r="U34" s="62"/>
      <c r="V34" s="63"/>
      <c r="W34" s="62"/>
      <c r="X34" s="62"/>
      <c r="Y34" s="62"/>
      <c r="Z34" s="62"/>
      <c r="AA34" s="62"/>
      <c r="AB34" s="128">
        <f t="shared" si="0"/>
        <v>0</v>
      </c>
    </row>
    <row r="35" spans="1:28" s="1" customFormat="1">
      <c r="A35" s="62">
        <v>32</v>
      </c>
      <c r="B35" s="61" t="s">
        <v>81</v>
      </c>
      <c r="C35" s="49" t="s">
        <v>78</v>
      </c>
      <c r="D35" s="63">
        <f>375*5</f>
        <v>1875</v>
      </c>
      <c r="E35" s="49">
        <v>576</v>
      </c>
      <c r="F35" s="49">
        <v>576</v>
      </c>
      <c r="G35" s="49">
        <f>201*4</f>
        <v>804</v>
      </c>
      <c r="H35" s="62">
        <v>201</v>
      </c>
      <c r="I35" s="62"/>
      <c r="J35" s="62"/>
      <c r="K35" s="62"/>
      <c r="L35" s="62"/>
      <c r="M35" s="63"/>
      <c r="N35" s="62"/>
      <c r="O35" s="62"/>
      <c r="P35" s="62"/>
      <c r="Q35" s="63"/>
      <c r="R35" s="62"/>
      <c r="S35" s="62"/>
      <c r="T35" s="62"/>
      <c r="U35" s="62"/>
      <c r="V35" s="63"/>
      <c r="W35" s="62"/>
      <c r="X35" s="62"/>
      <c r="Y35" s="62"/>
      <c r="Z35" s="62"/>
      <c r="AA35" s="62"/>
      <c r="AB35" s="128">
        <f t="shared" si="0"/>
        <v>4838.3999999999996</v>
      </c>
    </row>
    <row r="36" spans="1:28" s="1" customFormat="1">
      <c r="A36" s="62">
        <v>33</v>
      </c>
      <c r="B36" s="61" t="s">
        <v>186</v>
      </c>
      <c r="C36" s="49" t="s">
        <v>34</v>
      </c>
      <c r="D36" s="63"/>
      <c r="E36" s="49"/>
      <c r="F36" s="49"/>
      <c r="G36" s="49"/>
      <c r="H36" s="62"/>
      <c r="I36" s="62"/>
      <c r="J36" s="62"/>
      <c r="K36" s="62"/>
      <c r="L36" s="62"/>
      <c r="M36" s="63"/>
      <c r="N36" s="62"/>
      <c r="O36" s="62"/>
      <c r="P36" s="62"/>
      <c r="Q36" s="63"/>
      <c r="R36" s="62"/>
      <c r="S36" s="62"/>
      <c r="T36" s="62"/>
      <c r="U36" s="62"/>
      <c r="V36" s="63"/>
      <c r="W36" s="62"/>
      <c r="X36" s="62"/>
      <c r="Y36" s="62"/>
      <c r="Z36" s="62"/>
      <c r="AA36" s="62"/>
      <c r="AB36" s="128">
        <f t="shared" si="0"/>
        <v>0</v>
      </c>
    </row>
    <row r="37" spans="1:28" s="1" customFormat="1">
      <c r="A37" s="62">
        <v>34</v>
      </c>
      <c r="B37" s="61" t="s">
        <v>187</v>
      </c>
      <c r="C37" s="49" t="s">
        <v>247</v>
      </c>
      <c r="D37" s="63"/>
      <c r="E37" s="49"/>
      <c r="F37" s="49"/>
      <c r="G37" s="49"/>
      <c r="H37" s="62"/>
      <c r="I37" s="62"/>
      <c r="J37" s="62"/>
      <c r="K37" s="62"/>
      <c r="L37" s="62">
        <f>L38</f>
        <v>1707</v>
      </c>
      <c r="M37" s="63"/>
      <c r="N37" s="62"/>
      <c r="O37" s="62"/>
      <c r="P37" s="62"/>
      <c r="Q37" s="63"/>
      <c r="R37" s="62"/>
      <c r="S37" s="62"/>
      <c r="T37" s="62"/>
      <c r="U37" s="62"/>
      <c r="V37" s="63"/>
      <c r="W37" s="62"/>
      <c r="X37" s="62"/>
      <c r="Y37" s="62"/>
      <c r="Z37" s="62"/>
      <c r="AA37" s="62"/>
      <c r="AB37" s="128">
        <f t="shared" si="0"/>
        <v>2048.4</v>
      </c>
    </row>
    <row r="38" spans="1:28" s="1" customFormat="1">
      <c r="A38" s="63">
        <v>35</v>
      </c>
      <c r="B38" s="64" t="s">
        <v>183</v>
      </c>
      <c r="C38" s="62" t="s">
        <v>78</v>
      </c>
      <c r="D38" s="63"/>
      <c r="E38" s="62"/>
      <c r="F38" s="62"/>
      <c r="G38" s="62"/>
      <c r="H38" s="62"/>
      <c r="I38" s="62"/>
      <c r="J38" s="62"/>
      <c r="K38" s="62"/>
      <c r="L38" s="62">
        <f>390+860+380+77</f>
        <v>1707</v>
      </c>
      <c r="M38" s="63"/>
      <c r="N38" s="62"/>
      <c r="O38" s="62"/>
      <c r="P38" s="62"/>
      <c r="Q38" s="63"/>
      <c r="R38" s="62"/>
      <c r="S38" s="62"/>
      <c r="T38" s="62"/>
      <c r="U38" s="62"/>
      <c r="V38" s="63"/>
      <c r="W38" s="62"/>
      <c r="X38" s="62"/>
      <c r="Y38" s="62"/>
      <c r="Z38" s="62"/>
      <c r="AA38" s="62"/>
      <c r="AB38" s="128">
        <f t="shared" si="0"/>
        <v>2048.4</v>
      </c>
    </row>
    <row r="39" spans="1:28" s="1" customFormat="1">
      <c r="A39" s="63">
        <v>36</v>
      </c>
      <c r="B39" s="61" t="s">
        <v>188</v>
      </c>
      <c r="C39" s="62" t="s">
        <v>78</v>
      </c>
      <c r="D39" s="63"/>
      <c r="E39" s="62"/>
      <c r="F39" s="62"/>
      <c r="G39" s="62"/>
      <c r="H39" s="62"/>
      <c r="I39" s="62"/>
      <c r="J39" s="62"/>
      <c r="K39" s="62"/>
      <c r="L39" s="62"/>
      <c r="M39" s="63"/>
      <c r="N39" s="62"/>
      <c r="O39" s="62"/>
      <c r="P39" s="62"/>
      <c r="Q39" s="63"/>
      <c r="R39" s="62"/>
      <c r="S39" s="62"/>
      <c r="T39" s="62"/>
      <c r="U39" s="62"/>
      <c r="V39" s="63"/>
      <c r="W39" s="62"/>
      <c r="X39" s="62"/>
      <c r="Y39" s="62"/>
      <c r="Z39" s="62"/>
      <c r="AA39" s="62"/>
      <c r="AB39" s="128">
        <f t="shared" si="0"/>
        <v>0</v>
      </c>
    </row>
    <row r="40" spans="1:28" s="1" customFormat="1">
      <c r="A40" s="63">
        <v>37</v>
      </c>
      <c r="B40" s="61" t="s">
        <v>189</v>
      </c>
      <c r="C40" s="62" t="s">
        <v>113</v>
      </c>
      <c r="D40" s="63"/>
      <c r="E40" s="62"/>
      <c r="F40" s="62"/>
      <c r="G40" s="62"/>
      <c r="H40" s="62"/>
      <c r="I40" s="62"/>
      <c r="J40" s="62"/>
      <c r="K40" s="62"/>
      <c r="L40" s="62">
        <f>1455*1.5</f>
        <v>2182.5</v>
      </c>
      <c r="M40" s="63"/>
      <c r="N40" s="62"/>
      <c r="O40" s="62"/>
      <c r="P40" s="62"/>
      <c r="Q40" s="63"/>
      <c r="R40" s="62"/>
      <c r="S40" s="62"/>
      <c r="T40" s="62"/>
      <c r="U40" s="62"/>
      <c r="V40" s="63"/>
      <c r="W40" s="62"/>
      <c r="X40" s="62"/>
      <c r="Y40" s="62"/>
      <c r="Z40" s="62"/>
      <c r="AA40" s="62"/>
      <c r="AB40" s="128">
        <f t="shared" si="0"/>
        <v>2619</v>
      </c>
    </row>
    <row r="41" spans="1:28" s="1" customFormat="1">
      <c r="A41" s="63">
        <v>38</v>
      </c>
      <c r="B41" s="61" t="s">
        <v>202</v>
      </c>
      <c r="C41" s="62" t="s">
        <v>34</v>
      </c>
      <c r="D41" s="63"/>
      <c r="E41" s="62"/>
      <c r="F41" s="62"/>
      <c r="G41" s="62"/>
      <c r="H41" s="62"/>
      <c r="I41" s="62"/>
      <c r="J41" s="62"/>
      <c r="K41" s="62"/>
      <c r="L41" s="62"/>
      <c r="M41" s="63"/>
      <c r="N41" s="62"/>
      <c r="O41" s="62"/>
      <c r="P41" s="62"/>
      <c r="Q41" s="63"/>
      <c r="R41" s="62"/>
      <c r="S41" s="62"/>
      <c r="T41" s="62"/>
      <c r="U41" s="62"/>
      <c r="V41" s="63"/>
      <c r="W41" s="62"/>
      <c r="X41" s="62"/>
      <c r="Y41" s="62"/>
      <c r="Z41" s="62"/>
      <c r="AA41" s="62"/>
      <c r="AB41" s="128">
        <f t="shared" si="0"/>
        <v>0</v>
      </c>
    </row>
    <row r="42" spans="1:28" s="1" customFormat="1">
      <c r="A42" s="63">
        <v>39</v>
      </c>
      <c r="B42" s="61" t="s">
        <v>192</v>
      </c>
      <c r="C42" s="62" t="s">
        <v>113</v>
      </c>
      <c r="D42" s="63"/>
      <c r="E42" s="62"/>
      <c r="F42" s="62"/>
      <c r="G42" s="62"/>
      <c r="H42" s="62"/>
      <c r="I42" s="62"/>
      <c r="J42" s="62"/>
      <c r="K42" s="62"/>
      <c r="L42" s="62"/>
      <c r="M42" s="63"/>
      <c r="N42" s="62"/>
      <c r="O42" s="62"/>
      <c r="P42" s="62"/>
      <c r="Q42" s="63"/>
      <c r="R42" s="62"/>
      <c r="S42" s="62"/>
      <c r="T42" s="62"/>
      <c r="U42" s="62"/>
      <c r="V42" s="63"/>
      <c r="W42" s="62"/>
      <c r="X42" s="62"/>
      <c r="Y42" s="62"/>
      <c r="Z42" s="62"/>
      <c r="AA42" s="62"/>
      <c r="AB42" s="128">
        <f t="shared" si="0"/>
        <v>0</v>
      </c>
    </row>
    <row r="43" spans="1:28" s="1" customFormat="1">
      <c r="A43" s="63">
        <v>40</v>
      </c>
      <c r="B43" s="61" t="s">
        <v>193</v>
      </c>
      <c r="C43" s="62" t="s">
        <v>23</v>
      </c>
      <c r="D43" s="63"/>
      <c r="E43" s="62"/>
      <c r="F43" s="62"/>
      <c r="G43" s="62"/>
      <c r="H43" s="62"/>
      <c r="I43" s="62"/>
      <c r="J43" s="62"/>
      <c r="K43" s="62"/>
      <c r="L43" s="62"/>
      <c r="M43" s="63"/>
      <c r="N43" s="62"/>
      <c r="O43" s="62"/>
      <c r="P43" s="62"/>
      <c r="Q43" s="63"/>
      <c r="R43" s="62"/>
      <c r="S43" s="62"/>
      <c r="T43" s="62"/>
      <c r="U43" s="62"/>
      <c r="V43" s="63"/>
      <c r="W43" s="62"/>
      <c r="X43" s="62"/>
      <c r="Y43" s="62"/>
      <c r="Z43" s="62"/>
      <c r="AA43" s="62"/>
      <c r="AB43" s="128">
        <f t="shared" si="0"/>
        <v>0</v>
      </c>
    </row>
    <row r="44" spans="1:28" s="1" customFormat="1">
      <c r="A44" s="63">
        <v>41</v>
      </c>
      <c r="B44" s="61" t="s">
        <v>194</v>
      </c>
      <c r="C44" s="62" t="s">
        <v>23</v>
      </c>
      <c r="D44" s="63"/>
      <c r="E44" s="62"/>
      <c r="F44" s="62"/>
      <c r="G44" s="62"/>
      <c r="H44" s="62"/>
      <c r="I44" s="62"/>
      <c r="J44" s="62"/>
      <c r="K44" s="62"/>
      <c r="L44" s="62"/>
      <c r="M44" s="63"/>
      <c r="N44" s="62"/>
      <c r="O44" s="62"/>
      <c r="P44" s="62"/>
      <c r="Q44" s="63"/>
      <c r="R44" s="62"/>
      <c r="S44" s="62"/>
      <c r="T44" s="62"/>
      <c r="U44" s="62"/>
      <c r="V44" s="63"/>
      <c r="W44" s="62"/>
      <c r="X44" s="62"/>
      <c r="Y44" s="62"/>
      <c r="Z44" s="62"/>
      <c r="AA44" s="62"/>
      <c r="AB44" s="128">
        <f t="shared" si="0"/>
        <v>0</v>
      </c>
    </row>
    <row r="45" spans="1:28" s="1" customFormat="1">
      <c r="A45" s="63">
        <v>42</v>
      </c>
      <c r="B45" s="61" t="s">
        <v>195</v>
      </c>
      <c r="C45" s="62" t="s">
        <v>113</v>
      </c>
      <c r="D45" s="63"/>
      <c r="E45" s="62"/>
      <c r="F45" s="62"/>
      <c r="G45" s="62"/>
      <c r="H45" s="62"/>
      <c r="I45" s="62"/>
      <c r="J45" s="62"/>
      <c r="K45" s="62"/>
      <c r="L45" s="62"/>
      <c r="M45" s="63"/>
      <c r="N45" s="62"/>
      <c r="O45" s="62"/>
      <c r="P45" s="62"/>
      <c r="Q45" s="63"/>
      <c r="R45" s="62"/>
      <c r="S45" s="62"/>
      <c r="T45" s="62"/>
      <c r="U45" s="62"/>
      <c r="V45" s="63"/>
      <c r="W45" s="62"/>
      <c r="X45" s="62"/>
      <c r="Y45" s="62"/>
      <c r="Z45" s="62"/>
      <c r="AA45" s="62"/>
      <c r="AB45" s="128">
        <f t="shared" si="0"/>
        <v>0</v>
      </c>
    </row>
    <row r="46" spans="1:28" s="1" customFormat="1">
      <c r="A46" s="63">
        <v>43</v>
      </c>
      <c r="B46" s="61" t="s">
        <v>196</v>
      </c>
      <c r="C46" s="62" t="s">
        <v>113</v>
      </c>
      <c r="D46" s="63"/>
      <c r="E46" s="62"/>
      <c r="F46" s="62"/>
      <c r="G46" s="62"/>
      <c r="H46" s="62"/>
      <c r="I46" s="62"/>
      <c r="J46" s="62"/>
      <c r="K46" s="62"/>
      <c r="L46" s="62"/>
      <c r="M46" s="63"/>
      <c r="N46" s="62"/>
      <c r="O46" s="62"/>
      <c r="P46" s="62"/>
      <c r="Q46" s="63"/>
      <c r="R46" s="62"/>
      <c r="S46" s="62"/>
      <c r="T46" s="62"/>
      <c r="U46" s="62"/>
      <c r="V46" s="63"/>
      <c r="W46" s="62"/>
      <c r="X46" s="62"/>
      <c r="Y46" s="62"/>
      <c r="Z46" s="62"/>
      <c r="AA46" s="62"/>
      <c r="AB46" s="128">
        <f t="shared" si="0"/>
        <v>0</v>
      </c>
    </row>
    <row r="47" spans="1:28" s="1" customFormat="1">
      <c r="A47" s="63">
        <v>44</v>
      </c>
      <c r="B47" s="61" t="s">
        <v>85</v>
      </c>
      <c r="C47" s="62" t="s">
        <v>78</v>
      </c>
      <c r="D47" s="63"/>
      <c r="E47" s="62"/>
      <c r="F47" s="62"/>
      <c r="G47" s="62"/>
      <c r="H47" s="62"/>
      <c r="I47" s="62">
        <v>144</v>
      </c>
      <c r="J47" s="62"/>
      <c r="K47" s="62"/>
      <c r="L47" s="62"/>
      <c r="M47" s="63"/>
      <c r="N47" s="62"/>
      <c r="O47" s="62"/>
      <c r="P47" s="62"/>
      <c r="Q47" s="63"/>
      <c r="R47" s="62"/>
      <c r="S47" s="62"/>
      <c r="T47" s="62"/>
      <c r="U47" s="62"/>
      <c r="V47" s="63"/>
      <c r="W47" s="62"/>
      <c r="X47" s="62"/>
      <c r="Y47" s="62"/>
      <c r="Z47" s="62"/>
      <c r="AA47" s="62"/>
      <c r="AB47" s="128">
        <f t="shared" si="0"/>
        <v>172.79999999999998</v>
      </c>
    </row>
    <row r="48" spans="1:28" s="1" customFormat="1">
      <c r="A48" s="63">
        <v>45</v>
      </c>
      <c r="B48" s="61" t="s">
        <v>84</v>
      </c>
      <c r="C48" s="62" t="s">
        <v>78</v>
      </c>
      <c r="D48" s="63">
        <v>360</v>
      </c>
      <c r="E48" s="62"/>
      <c r="F48" s="62"/>
      <c r="G48" s="62">
        <v>24</v>
      </c>
      <c r="H48" s="62"/>
      <c r="I48" s="62">
        <v>300</v>
      </c>
      <c r="J48" s="62"/>
      <c r="K48" s="62"/>
      <c r="L48" s="62"/>
      <c r="M48" s="63">
        <v>360</v>
      </c>
      <c r="N48" s="62"/>
      <c r="O48" s="62"/>
      <c r="P48" s="62"/>
      <c r="Q48" s="63">
        <v>360</v>
      </c>
      <c r="R48" s="62"/>
      <c r="S48" s="62"/>
      <c r="T48" s="62"/>
      <c r="U48" s="62"/>
      <c r="V48" s="63">
        <v>360</v>
      </c>
      <c r="W48" s="62"/>
      <c r="X48" s="62"/>
      <c r="Y48" s="62"/>
      <c r="Z48" s="62"/>
      <c r="AA48" s="62"/>
      <c r="AB48" s="128">
        <f t="shared" si="0"/>
        <v>2116.7999999999997</v>
      </c>
    </row>
    <row r="49" spans="1:28" s="1" customFormat="1">
      <c r="A49" s="63">
        <v>46</v>
      </c>
      <c r="B49" s="61" t="s">
        <v>235</v>
      </c>
      <c r="C49" s="62" t="s">
        <v>113</v>
      </c>
      <c r="D49" s="63"/>
      <c r="E49" s="62"/>
      <c r="F49" s="62"/>
      <c r="G49" s="62">
        <v>12</v>
      </c>
      <c r="H49" s="62">
        <v>3</v>
      </c>
      <c r="I49" s="62"/>
      <c r="J49" s="62"/>
      <c r="K49" s="62"/>
      <c r="L49" s="62"/>
      <c r="M49" s="63"/>
      <c r="N49" s="62">
        <v>6</v>
      </c>
      <c r="O49" s="62">
        <v>3</v>
      </c>
      <c r="P49" s="62"/>
      <c r="Q49" s="63"/>
      <c r="R49" s="62">
        <v>6</v>
      </c>
      <c r="S49" s="62">
        <v>3</v>
      </c>
      <c r="T49" s="62"/>
      <c r="U49" s="62"/>
      <c r="V49" s="63"/>
      <c r="W49" s="62">
        <v>6</v>
      </c>
      <c r="X49" s="62">
        <v>3</v>
      </c>
      <c r="Y49" s="62"/>
      <c r="Z49" s="62"/>
      <c r="AA49" s="62"/>
      <c r="AB49" s="128">
        <f t="shared" si="0"/>
        <v>50.4</v>
      </c>
    </row>
    <row r="50" spans="1:28">
      <c r="A50" s="65" t="s">
        <v>91</v>
      </c>
      <c r="B50" s="109" t="s">
        <v>92</v>
      </c>
      <c r="C50" s="62"/>
      <c r="D50" s="63"/>
      <c r="E50" s="62"/>
      <c r="F50" s="62"/>
      <c r="G50" s="62"/>
      <c r="H50" s="62"/>
      <c r="I50" s="62"/>
      <c r="J50" s="62"/>
      <c r="K50" s="62"/>
      <c r="L50" s="62"/>
      <c r="M50" s="63"/>
      <c r="N50" s="62"/>
      <c r="O50" s="62"/>
      <c r="P50" s="62"/>
      <c r="Q50" s="63"/>
      <c r="R50" s="62"/>
      <c r="S50" s="62"/>
      <c r="T50" s="62"/>
      <c r="U50" s="62"/>
      <c r="V50" s="63"/>
      <c r="W50" s="62"/>
      <c r="X50" s="62"/>
      <c r="Y50" s="62"/>
      <c r="Z50" s="62"/>
      <c r="AA50" s="62"/>
      <c r="AB50" s="128">
        <f t="shared" si="0"/>
        <v>0</v>
      </c>
    </row>
    <row r="51" spans="1:28">
      <c r="A51" s="62">
        <v>1</v>
      </c>
      <c r="B51" s="64" t="s">
        <v>93</v>
      </c>
      <c r="C51" s="62" t="s">
        <v>16</v>
      </c>
      <c r="D51" s="63"/>
      <c r="E51" s="62">
        <v>1</v>
      </c>
      <c r="F51" s="62">
        <v>1</v>
      </c>
      <c r="G51" s="62">
        <v>4</v>
      </c>
      <c r="H51" s="62"/>
      <c r="I51" s="62"/>
      <c r="J51" s="62"/>
      <c r="K51" s="62"/>
      <c r="L51" s="62"/>
      <c r="M51" s="63"/>
      <c r="N51" s="62"/>
      <c r="O51" s="62"/>
      <c r="P51" s="62"/>
      <c r="Q51" s="63"/>
      <c r="R51" s="62"/>
      <c r="S51" s="62"/>
      <c r="T51" s="62"/>
      <c r="U51" s="62"/>
      <c r="V51" s="63"/>
      <c r="W51" s="62"/>
      <c r="X51" s="62"/>
      <c r="Y51" s="62"/>
      <c r="Z51" s="62"/>
      <c r="AA51" s="62"/>
      <c r="AB51" s="128">
        <f t="shared" si="0"/>
        <v>7.1999999999999993</v>
      </c>
    </row>
    <row r="52" spans="1:28">
      <c r="A52" s="62">
        <v>3</v>
      </c>
      <c r="B52" s="64" t="s">
        <v>94</v>
      </c>
      <c r="C52" s="62" t="s">
        <v>16</v>
      </c>
      <c r="D52" s="63"/>
      <c r="E52" s="62">
        <v>1</v>
      </c>
      <c r="F52" s="62">
        <v>1</v>
      </c>
      <c r="G52" s="62">
        <v>4</v>
      </c>
      <c r="H52" s="62"/>
      <c r="I52" s="62"/>
      <c r="J52" s="62"/>
      <c r="K52" s="62"/>
      <c r="L52" s="62"/>
      <c r="M52" s="63"/>
      <c r="N52" s="62"/>
      <c r="O52" s="62"/>
      <c r="P52" s="62"/>
      <c r="Q52" s="63"/>
      <c r="R52" s="62"/>
      <c r="S52" s="62"/>
      <c r="T52" s="62"/>
      <c r="U52" s="62"/>
      <c r="V52" s="63"/>
      <c r="W52" s="62"/>
      <c r="X52" s="62"/>
      <c r="Y52" s="62"/>
      <c r="Z52" s="62"/>
      <c r="AA52" s="62"/>
      <c r="AB52" s="128">
        <f t="shared" si="0"/>
        <v>7.1999999999999993</v>
      </c>
    </row>
    <row r="53" spans="1:28">
      <c r="A53" s="62">
        <v>4</v>
      </c>
      <c r="B53" s="64" t="s">
        <v>95</v>
      </c>
      <c r="C53" s="62" t="s">
        <v>16</v>
      </c>
      <c r="D53" s="63"/>
      <c r="E53" s="62">
        <v>1</v>
      </c>
      <c r="F53" s="62">
        <v>1</v>
      </c>
      <c r="G53" s="62">
        <v>4</v>
      </c>
      <c r="H53" s="62"/>
      <c r="I53" s="62"/>
      <c r="J53" s="62"/>
      <c r="K53" s="62"/>
      <c r="L53" s="62"/>
      <c r="M53" s="63"/>
      <c r="N53" s="62"/>
      <c r="O53" s="62"/>
      <c r="P53" s="62"/>
      <c r="Q53" s="63"/>
      <c r="R53" s="62"/>
      <c r="S53" s="62"/>
      <c r="T53" s="62"/>
      <c r="U53" s="62"/>
      <c r="V53" s="63"/>
      <c r="W53" s="62"/>
      <c r="X53" s="62"/>
      <c r="Y53" s="62"/>
      <c r="Z53" s="62"/>
      <c r="AA53" s="62"/>
      <c r="AB53" s="128">
        <f t="shared" si="0"/>
        <v>7.1999999999999993</v>
      </c>
    </row>
    <row r="54" spans="1:28">
      <c r="A54" s="62">
        <v>5</v>
      </c>
      <c r="B54" s="64" t="s">
        <v>96</v>
      </c>
      <c r="C54" s="62" t="s">
        <v>16</v>
      </c>
      <c r="D54" s="63"/>
      <c r="E54" s="62">
        <v>1</v>
      </c>
      <c r="F54" s="62">
        <v>1</v>
      </c>
      <c r="G54" s="62">
        <v>2</v>
      </c>
      <c r="H54" s="62"/>
      <c r="I54" s="62"/>
      <c r="J54" s="62"/>
      <c r="K54" s="62"/>
      <c r="L54" s="62"/>
      <c r="M54" s="63"/>
      <c r="N54" s="62"/>
      <c r="O54" s="62"/>
      <c r="P54" s="62"/>
      <c r="Q54" s="63"/>
      <c r="R54" s="62"/>
      <c r="S54" s="62"/>
      <c r="T54" s="62"/>
      <c r="U54" s="62"/>
      <c r="V54" s="63"/>
      <c r="W54" s="62"/>
      <c r="X54" s="62"/>
      <c r="Y54" s="62"/>
      <c r="Z54" s="62"/>
      <c r="AA54" s="62"/>
      <c r="AB54" s="128">
        <f t="shared" si="0"/>
        <v>4.8</v>
      </c>
    </row>
    <row r="55" spans="1:28">
      <c r="A55" s="62">
        <v>6</v>
      </c>
      <c r="B55" s="64" t="s">
        <v>97</v>
      </c>
      <c r="C55" s="62" t="s">
        <v>16</v>
      </c>
      <c r="D55" s="63"/>
      <c r="E55" s="62">
        <v>1</v>
      </c>
      <c r="F55" s="62">
        <v>1</v>
      </c>
      <c r="G55" s="62">
        <v>2</v>
      </c>
      <c r="H55" s="62"/>
      <c r="I55" s="62"/>
      <c r="J55" s="62"/>
      <c r="K55" s="62"/>
      <c r="L55" s="62"/>
      <c r="M55" s="63"/>
      <c r="N55" s="62"/>
      <c r="O55" s="62"/>
      <c r="P55" s="62"/>
      <c r="Q55" s="63"/>
      <c r="R55" s="62"/>
      <c r="S55" s="62"/>
      <c r="T55" s="62"/>
      <c r="U55" s="62"/>
      <c r="V55" s="63"/>
      <c r="W55" s="62"/>
      <c r="X55" s="62"/>
      <c r="Y55" s="62"/>
      <c r="Z55" s="62"/>
      <c r="AA55" s="62"/>
      <c r="AB55" s="128">
        <f t="shared" si="0"/>
        <v>4.8</v>
      </c>
    </row>
    <row r="56" spans="1:28">
      <c r="A56" s="62">
        <v>7</v>
      </c>
      <c r="B56" s="64" t="s">
        <v>98</v>
      </c>
      <c r="C56" s="62" t="s">
        <v>16</v>
      </c>
      <c r="D56" s="63"/>
      <c r="E56" s="62">
        <v>1</v>
      </c>
      <c r="F56" s="62">
        <v>1</v>
      </c>
      <c r="G56" s="62">
        <v>4</v>
      </c>
      <c r="H56" s="62"/>
      <c r="I56" s="62"/>
      <c r="J56" s="62"/>
      <c r="K56" s="62"/>
      <c r="L56" s="62"/>
      <c r="M56" s="63"/>
      <c r="N56" s="62"/>
      <c r="O56" s="62"/>
      <c r="P56" s="62"/>
      <c r="Q56" s="63"/>
      <c r="R56" s="62"/>
      <c r="S56" s="62"/>
      <c r="T56" s="62"/>
      <c r="U56" s="62"/>
      <c r="V56" s="63"/>
      <c r="W56" s="62"/>
      <c r="X56" s="62"/>
      <c r="Y56" s="62"/>
      <c r="Z56" s="62"/>
      <c r="AA56" s="62"/>
      <c r="AB56" s="128">
        <f t="shared" si="0"/>
        <v>7.1999999999999993</v>
      </c>
    </row>
    <row r="57" spans="1:28">
      <c r="A57" s="62">
        <v>8</v>
      </c>
      <c r="B57" s="64" t="s">
        <v>99</v>
      </c>
      <c r="C57" s="62" t="s">
        <v>16</v>
      </c>
      <c r="D57" s="63"/>
      <c r="E57" s="62">
        <v>1</v>
      </c>
      <c r="F57" s="62">
        <v>1</v>
      </c>
      <c r="G57" s="62">
        <v>4</v>
      </c>
      <c r="H57" s="62"/>
      <c r="I57" s="62"/>
      <c r="J57" s="62"/>
      <c r="K57" s="62"/>
      <c r="L57" s="62"/>
      <c r="M57" s="63"/>
      <c r="N57" s="62"/>
      <c r="O57" s="62"/>
      <c r="P57" s="62"/>
      <c r="Q57" s="63"/>
      <c r="R57" s="62"/>
      <c r="S57" s="62"/>
      <c r="T57" s="62"/>
      <c r="U57" s="62"/>
      <c r="V57" s="63"/>
      <c r="W57" s="62"/>
      <c r="X57" s="62"/>
      <c r="Y57" s="62"/>
      <c r="Z57" s="62"/>
      <c r="AA57" s="62"/>
      <c r="AB57" s="128">
        <f t="shared" si="0"/>
        <v>7.1999999999999993</v>
      </c>
    </row>
    <row r="58" spans="1:28">
      <c r="A58" s="62">
        <v>9</v>
      </c>
      <c r="B58" s="64" t="s">
        <v>112</v>
      </c>
      <c r="C58" s="62" t="s">
        <v>16</v>
      </c>
      <c r="D58" s="63"/>
      <c r="E58" s="62">
        <v>1</v>
      </c>
      <c r="F58" s="62">
        <v>1</v>
      </c>
      <c r="G58" s="62">
        <v>4</v>
      </c>
      <c r="H58" s="62"/>
      <c r="I58" s="62"/>
      <c r="J58" s="62"/>
      <c r="K58" s="62"/>
      <c r="L58" s="62"/>
      <c r="M58" s="63"/>
      <c r="N58" s="62"/>
      <c r="O58" s="62"/>
      <c r="P58" s="62"/>
      <c r="Q58" s="63"/>
      <c r="R58" s="62"/>
      <c r="S58" s="62"/>
      <c r="T58" s="62"/>
      <c r="U58" s="62"/>
      <c r="V58" s="63"/>
      <c r="W58" s="62"/>
      <c r="X58" s="62"/>
      <c r="Y58" s="62"/>
      <c r="Z58" s="62"/>
      <c r="AA58" s="62"/>
      <c r="AB58" s="128">
        <f t="shared" si="0"/>
        <v>7.1999999999999993</v>
      </c>
    </row>
    <row r="59" spans="1:28" s="1" customFormat="1">
      <c r="A59" s="62">
        <v>10</v>
      </c>
      <c r="B59" s="64" t="s">
        <v>218</v>
      </c>
      <c r="C59" s="62" t="s">
        <v>16</v>
      </c>
      <c r="D59" s="63"/>
      <c r="E59" s="62">
        <v>1</v>
      </c>
      <c r="F59" s="62">
        <v>1</v>
      </c>
      <c r="G59" s="62">
        <v>4</v>
      </c>
      <c r="H59" s="62"/>
      <c r="I59" s="62"/>
      <c r="J59" s="62"/>
      <c r="K59" s="62"/>
      <c r="L59" s="62"/>
      <c r="M59" s="63"/>
      <c r="N59" s="62"/>
      <c r="O59" s="62"/>
      <c r="P59" s="62"/>
      <c r="Q59" s="63"/>
      <c r="R59" s="62"/>
      <c r="S59" s="62"/>
      <c r="T59" s="62"/>
      <c r="U59" s="62"/>
      <c r="V59" s="63"/>
      <c r="W59" s="62"/>
      <c r="X59" s="62"/>
      <c r="Y59" s="62"/>
      <c r="Z59" s="62"/>
      <c r="AA59" s="62"/>
      <c r="AB59" s="128">
        <f t="shared" si="0"/>
        <v>7.1999999999999993</v>
      </c>
    </row>
    <row r="60" spans="1:28" s="1" customFormat="1">
      <c r="A60" s="62">
        <v>11</v>
      </c>
      <c r="B60" s="64" t="s">
        <v>219</v>
      </c>
      <c r="C60" s="62" t="s">
        <v>16</v>
      </c>
      <c r="D60" s="63"/>
      <c r="E60" s="62">
        <v>1</v>
      </c>
      <c r="F60" s="62">
        <v>1</v>
      </c>
      <c r="G60" s="62">
        <v>4</v>
      </c>
      <c r="H60" s="62"/>
      <c r="I60" s="62"/>
      <c r="J60" s="62"/>
      <c r="K60" s="62"/>
      <c r="L60" s="62"/>
      <c r="M60" s="63"/>
      <c r="N60" s="62"/>
      <c r="O60" s="62"/>
      <c r="P60" s="62"/>
      <c r="Q60" s="63"/>
      <c r="R60" s="62"/>
      <c r="S60" s="62"/>
      <c r="T60" s="62"/>
      <c r="U60" s="62"/>
      <c r="V60" s="63"/>
      <c r="W60" s="62"/>
      <c r="X60" s="62"/>
      <c r="Y60" s="62"/>
      <c r="Z60" s="62"/>
      <c r="AA60" s="62"/>
      <c r="AB60" s="128">
        <f t="shared" si="0"/>
        <v>7.1999999999999993</v>
      </c>
    </row>
    <row r="61" spans="1:28" s="1" customFormat="1">
      <c r="A61" s="62">
        <v>12</v>
      </c>
      <c r="B61" s="64" t="s">
        <v>220</v>
      </c>
      <c r="C61" s="62" t="s">
        <v>16</v>
      </c>
      <c r="D61" s="63"/>
      <c r="E61" s="62">
        <v>1</v>
      </c>
      <c r="F61" s="62">
        <v>1</v>
      </c>
      <c r="G61" s="62">
        <v>4</v>
      </c>
      <c r="H61" s="62"/>
      <c r="I61" s="62"/>
      <c r="J61" s="62"/>
      <c r="K61" s="62"/>
      <c r="L61" s="62"/>
      <c r="M61" s="63"/>
      <c r="N61" s="62"/>
      <c r="O61" s="62"/>
      <c r="P61" s="62"/>
      <c r="Q61" s="63"/>
      <c r="R61" s="62"/>
      <c r="S61" s="62"/>
      <c r="T61" s="62"/>
      <c r="U61" s="62"/>
      <c r="V61" s="63"/>
      <c r="W61" s="62"/>
      <c r="X61" s="62"/>
      <c r="Y61" s="62"/>
      <c r="Z61" s="62"/>
      <c r="AA61" s="62"/>
      <c r="AB61" s="128">
        <f t="shared" si="0"/>
        <v>7.1999999999999993</v>
      </c>
    </row>
    <row r="62" spans="1:28" s="1" customFormat="1">
      <c r="A62" s="62">
        <v>13</v>
      </c>
      <c r="B62" s="64" t="s">
        <v>221</v>
      </c>
      <c r="C62" s="62" t="s">
        <v>16</v>
      </c>
      <c r="D62" s="63"/>
      <c r="E62" s="62">
        <v>1</v>
      </c>
      <c r="F62" s="62">
        <v>1</v>
      </c>
      <c r="G62" s="62">
        <v>4</v>
      </c>
      <c r="H62" s="62"/>
      <c r="I62" s="62"/>
      <c r="J62" s="62"/>
      <c r="K62" s="62"/>
      <c r="L62" s="62"/>
      <c r="M62" s="63"/>
      <c r="N62" s="62"/>
      <c r="O62" s="62"/>
      <c r="P62" s="62"/>
      <c r="Q62" s="63"/>
      <c r="R62" s="62"/>
      <c r="S62" s="62"/>
      <c r="T62" s="62"/>
      <c r="U62" s="62"/>
      <c r="V62" s="63"/>
      <c r="W62" s="62"/>
      <c r="X62" s="62"/>
      <c r="Y62" s="62"/>
      <c r="Z62" s="62"/>
      <c r="AA62" s="62"/>
      <c r="AB62" s="128">
        <f t="shared" si="0"/>
        <v>7.1999999999999993</v>
      </c>
    </row>
    <row r="63" spans="1:28" s="1" customFormat="1">
      <c r="A63" s="62">
        <v>14</v>
      </c>
      <c r="B63" s="64" t="s">
        <v>222</v>
      </c>
      <c r="C63" s="62" t="s">
        <v>16</v>
      </c>
      <c r="D63" s="63"/>
      <c r="E63" s="62">
        <v>1</v>
      </c>
      <c r="F63" s="62">
        <v>1</v>
      </c>
      <c r="G63" s="62">
        <v>4</v>
      </c>
      <c r="H63" s="62"/>
      <c r="I63" s="62"/>
      <c r="J63" s="62"/>
      <c r="K63" s="62"/>
      <c r="L63" s="62"/>
      <c r="M63" s="63"/>
      <c r="N63" s="62"/>
      <c r="O63" s="62"/>
      <c r="P63" s="62"/>
      <c r="Q63" s="63"/>
      <c r="R63" s="62"/>
      <c r="S63" s="62"/>
      <c r="T63" s="62"/>
      <c r="U63" s="62"/>
      <c r="V63" s="63"/>
      <c r="W63" s="62"/>
      <c r="X63" s="62"/>
      <c r="Y63" s="62"/>
      <c r="Z63" s="62"/>
      <c r="AA63" s="62"/>
      <c r="AB63" s="128">
        <f t="shared" si="0"/>
        <v>7.1999999999999993</v>
      </c>
    </row>
    <row r="64" spans="1:28" s="1" customFormat="1">
      <c r="A64" s="62">
        <v>15</v>
      </c>
      <c r="B64" s="64" t="s">
        <v>223</v>
      </c>
      <c r="C64" s="62" t="s">
        <v>16</v>
      </c>
      <c r="D64" s="63"/>
      <c r="E64" s="62">
        <v>1</v>
      </c>
      <c r="F64" s="62">
        <v>1</v>
      </c>
      <c r="G64" s="62">
        <v>4</v>
      </c>
      <c r="H64" s="62"/>
      <c r="I64" s="62"/>
      <c r="J64" s="62"/>
      <c r="K64" s="62"/>
      <c r="L64" s="62"/>
      <c r="M64" s="63"/>
      <c r="N64" s="62"/>
      <c r="O64" s="62"/>
      <c r="P64" s="62"/>
      <c r="Q64" s="63"/>
      <c r="R64" s="62"/>
      <c r="S64" s="62"/>
      <c r="T64" s="62"/>
      <c r="U64" s="62"/>
      <c r="V64" s="63"/>
      <c r="W64" s="62"/>
      <c r="X64" s="62"/>
      <c r="Y64" s="62"/>
      <c r="Z64" s="62"/>
      <c r="AA64" s="62"/>
      <c r="AB64" s="128">
        <f t="shared" si="0"/>
        <v>7.1999999999999993</v>
      </c>
    </row>
    <row r="65" spans="1:28" s="1" customFormat="1">
      <c r="A65" s="62">
        <v>16</v>
      </c>
      <c r="B65" s="64" t="s">
        <v>224</v>
      </c>
      <c r="C65" s="62" t="s">
        <v>16</v>
      </c>
      <c r="D65" s="63"/>
      <c r="E65" s="62">
        <v>1</v>
      </c>
      <c r="F65" s="62">
        <v>1</v>
      </c>
      <c r="G65" s="62">
        <v>4</v>
      </c>
      <c r="H65" s="62"/>
      <c r="I65" s="62"/>
      <c r="J65" s="62"/>
      <c r="K65" s="62"/>
      <c r="L65" s="62"/>
      <c r="M65" s="63"/>
      <c r="N65" s="62"/>
      <c r="O65" s="62"/>
      <c r="P65" s="62"/>
      <c r="Q65" s="63"/>
      <c r="R65" s="62"/>
      <c r="S65" s="62"/>
      <c r="T65" s="62"/>
      <c r="U65" s="62"/>
      <c r="V65" s="63"/>
      <c r="W65" s="62"/>
      <c r="X65" s="62"/>
      <c r="Y65" s="62"/>
      <c r="Z65" s="62"/>
      <c r="AA65" s="62"/>
      <c r="AB65" s="128">
        <f t="shared" si="0"/>
        <v>7.1999999999999993</v>
      </c>
    </row>
    <row r="66" spans="1:28" s="1" customFormat="1">
      <c r="A66" s="62">
        <v>17</v>
      </c>
      <c r="B66" s="64" t="s">
        <v>225</v>
      </c>
      <c r="C66" s="62" t="s">
        <v>16</v>
      </c>
      <c r="D66" s="63"/>
      <c r="E66" s="62">
        <v>1</v>
      </c>
      <c r="F66" s="62">
        <v>1</v>
      </c>
      <c r="G66" s="62">
        <v>4</v>
      </c>
      <c r="H66" s="62"/>
      <c r="I66" s="62"/>
      <c r="J66" s="62"/>
      <c r="K66" s="62"/>
      <c r="L66" s="62"/>
      <c r="M66" s="63"/>
      <c r="N66" s="62"/>
      <c r="O66" s="62"/>
      <c r="P66" s="62"/>
      <c r="Q66" s="63"/>
      <c r="R66" s="62"/>
      <c r="S66" s="62"/>
      <c r="T66" s="62"/>
      <c r="U66" s="62"/>
      <c r="V66" s="63"/>
      <c r="W66" s="62"/>
      <c r="X66" s="62"/>
      <c r="Y66" s="62"/>
      <c r="Z66" s="62"/>
      <c r="AA66" s="62"/>
      <c r="AB66" s="128">
        <f t="shared" si="0"/>
        <v>7.1999999999999993</v>
      </c>
    </row>
    <row r="67" spans="1:28" s="1" customFormat="1">
      <c r="A67" s="62">
        <v>18</v>
      </c>
      <c r="B67" s="64" t="s">
        <v>226</v>
      </c>
      <c r="C67" s="62" t="s">
        <v>16</v>
      </c>
      <c r="D67" s="63"/>
      <c r="E67" s="62">
        <v>1</v>
      </c>
      <c r="F67" s="62">
        <v>1</v>
      </c>
      <c r="G67" s="62">
        <v>4</v>
      </c>
      <c r="H67" s="62"/>
      <c r="I67" s="62"/>
      <c r="J67" s="62"/>
      <c r="K67" s="62"/>
      <c r="L67" s="62"/>
      <c r="M67" s="63"/>
      <c r="N67" s="62"/>
      <c r="O67" s="62"/>
      <c r="P67" s="62"/>
      <c r="Q67" s="63"/>
      <c r="R67" s="62"/>
      <c r="S67" s="62"/>
      <c r="T67" s="62"/>
      <c r="U67" s="62"/>
      <c r="V67" s="63"/>
      <c r="W67" s="62"/>
      <c r="X67" s="62"/>
      <c r="Y67" s="62"/>
      <c r="Z67" s="62"/>
      <c r="AA67" s="62"/>
      <c r="AB67" s="128">
        <f t="shared" si="0"/>
        <v>7.1999999999999993</v>
      </c>
    </row>
    <row r="68" spans="1:28" s="1" customFormat="1">
      <c r="A68" s="62">
        <v>19</v>
      </c>
      <c r="B68" s="64" t="s">
        <v>227</v>
      </c>
      <c r="C68" s="62" t="s">
        <v>16</v>
      </c>
      <c r="D68" s="63"/>
      <c r="E68" s="62">
        <v>1</v>
      </c>
      <c r="F68" s="62">
        <v>1</v>
      </c>
      <c r="G68" s="62">
        <v>4</v>
      </c>
      <c r="H68" s="62"/>
      <c r="I68" s="62"/>
      <c r="J68" s="62"/>
      <c r="K68" s="62"/>
      <c r="L68" s="62"/>
      <c r="M68" s="63"/>
      <c r="N68" s="62"/>
      <c r="O68" s="62"/>
      <c r="P68" s="62"/>
      <c r="Q68" s="63"/>
      <c r="R68" s="62"/>
      <c r="S68" s="62"/>
      <c r="T68" s="62"/>
      <c r="U68" s="62"/>
      <c r="V68" s="63"/>
      <c r="W68" s="62"/>
      <c r="X68" s="62"/>
      <c r="Y68" s="62"/>
      <c r="Z68" s="62"/>
      <c r="AA68" s="62"/>
      <c r="AB68" s="128">
        <f t="shared" si="0"/>
        <v>7.1999999999999993</v>
      </c>
    </row>
    <row r="69" spans="1:28" s="1" customFormat="1">
      <c r="A69" s="62">
        <v>20</v>
      </c>
      <c r="B69" s="64" t="s">
        <v>228</v>
      </c>
      <c r="C69" s="62" t="s">
        <v>34</v>
      </c>
      <c r="D69" s="63"/>
      <c r="E69" s="62">
        <v>100</v>
      </c>
      <c r="F69" s="62">
        <v>100</v>
      </c>
      <c r="G69" s="62">
        <v>400</v>
      </c>
      <c r="H69" s="62"/>
      <c r="I69" s="62"/>
      <c r="J69" s="62"/>
      <c r="K69" s="62"/>
      <c r="L69" s="62"/>
      <c r="M69" s="63"/>
      <c r="N69" s="62"/>
      <c r="O69" s="62"/>
      <c r="P69" s="62"/>
      <c r="Q69" s="63"/>
      <c r="R69" s="62"/>
      <c r="S69" s="62"/>
      <c r="T69" s="62"/>
      <c r="U69" s="62"/>
      <c r="V69" s="63"/>
      <c r="W69" s="62"/>
      <c r="X69" s="62"/>
      <c r="Y69" s="62"/>
      <c r="Z69" s="62"/>
      <c r="AA69" s="62"/>
      <c r="AB69" s="128">
        <f t="shared" ref="AB69:AB86" si="1">SUM(D69:Z69)*1.2</f>
        <v>720</v>
      </c>
    </row>
    <row r="70" spans="1:28" s="1" customFormat="1">
      <c r="A70" s="62">
        <v>21</v>
      </c>
      <c r="B70" s="64" t="s">
        <v>229</v>
      </c>
      <c r="C70" s="62" t="s">
        <v>34</v>
      </c>
      <c r="D70" s="63"/>
      <c r="E70" s="62">
        <v>100</v>
      </c>
      <c r="F70" s="62">
        <v>100</v>
      </c>
      <c r="G70" s="62">
        <v>400</v>
      </c>
      <c r="H70" s="62"/>
      <c r="I70" s="62"/>
      <c r="J70" s="62"/>
      <c r="K70" s="62"/>
      <c r="L70" s="62"/>
      <c r="M70" s="63"/>
      <c r="N70" s="62"/>
      <c r="O70" s="62"/>
      <c r="P70" s="62"/>
      <c r="Q70" s="63"/>
      <c r="R70" s="62"/>
      <c r="S70" s="62"/>
      <c r="T70" s="62"/>
      <c r="U70" s="62"/>
      <c r="V70" s="63"/>
      <c r="W70" s="62"/>
      <c r="X70" s="62"/>
      <c r="Y70" s="62"/>
      <c r="Z70" s="62"/>
      <c r="AA70" s="62"/>
      <c r="AB70" s="128">
        <f t="shared" si="1"/>
        <v>720</v>
      </c>
    </row>
    <row r="71" spans="1:28" s="1" customFormat="1">
      <c r="A71" s="62">
        <v>22</v>
      </c>
      <c r="B71" s="64" t="s">
        <v>230</v>
      </c>
      <c r="C71" s="62" t="s">
        <v>34</v>
      </c>
      <c r="D71" s="63"/>
      <c r="E71" s="62">
        <v>300</v>
      </c>
      <c r="F71" s="62">
        <v>300</v>
      </c>
      <c r="G71" s="62">
        <f>300*4</f>
        <v>1200</v>
      </c>
      <c r="H71" s="62"/>
      <c r="I71" s="62"/>
      <c r="J71" s="62"/>
      <c r="K71" s="62"/>
      <c r="L71" s="62"/>
      <c r="M71" s="63"/>
      <c r="N71" s="62"/>
      <c r="O71" s="62"/>
      <c r="P71" s="62"/>
      <c r="Q71" s="63"/>
      <c r="R71" s="62"/>
      <c r="S71" s="62"/>
      <c r="T71" s="62"/>
      <c r="U71" s="62"/>
      <c r="V71" s="63"/>
      <c r="W71" s="62"/>
      <c r="X71" s="62"/>
      <c r="Y71" s="62"/>
      <c r="Z71" s="62"/>
      <c r="AA71" s="62"/>
      <c r="AB71" s="128">
        <f t="shared" si="1"/>
        <v>2160</v>
      </c>
    </row>
    <row r="72" spans="1:28" s="1" customFormat="1">
      <c r="A72" s="62">
        <v>23</v>
      </c>
      <c r="B72" s="64" t="s">
        <v>231</v>
      </c>
      <c r="C72" s="62" t="s">
        <v>34</v>
      </c>
      <c r="D72" s="63"/>
      <c r="E72" s="62">
        <v>100</v>
      </c>
      <c r="F72" s="62">
        <v>100</v>
      </c>
      <c r="G72" s="62">
        <v>400</v>
      </c>
      <c r="H72" s="62"/>
      <c r="I72" s="62"/>
      <c r="J72" s="62"/>
      <c r="K72" s="62"/>
      <c r="L72" s="62"/>
      <c r="M72" s="63"/>
      <c r="N72" s="62"/>
      <c r="O72" s="62"/>
      <c r="P72" s="62"/>
      <c r="Q72" s="63"/>
      <c r="R72" s="62"/>
      <c r="S72" s="62"/>
      <c r="T72" s="62"/>
      <c r="U72" s="62"/>
      <c r="V72" s="63"/>
      <c r="W72" s="62"/>
      <c r="X72" s="62"/>
      <c r="Y72" s="62"/>
      <c r="Z72" s="62"/>
      <c r="AA72" s="62"/>
      <c r="AB72" s="128">
        <f t="shared" si="1"/>
        <v>720</v>
      </c>
    </row>
    <row r="73" spans="1:28" s="1" customFormat="1">
      <c r="A73" s="62">
        <v>24</v>
      </c>
      <c r="B73" s="64" t="s">
        <v>232</v>
      </c>
      <c r="C73" s="62" t="s">
        <v>34</v>
      </c>
      <c r="D73" s="63"/>
      <c r="E73" s="62">
        <v>100</v>
      </c>
      <c r="F73" s="62">
        <v>100</v>
      </c>
      <c r="G73" s="62">
        <v>400</v>
      </c>
      <c r="H73" s="62"/>
      <c r="I73" s="62"/>
      <c r="J73" s="62"/>
      <c r="K73" s="62"/>
      <c r="L73" s="62"/>
      <c r="M73" s="63"/>
      <c r="N73" s="62"/>
      <c r="O73" s="62"/>
      <c r="P73" s="62"/>
      <c r="Q73" s="63"/>
      <c r="R73" s="62"/>
      <c r="S73" s="62"/>
      <c r="T73" s="62"/>
      <c r="U73" s="62"/>
      <c r="V73" s="63"/>
      <c r="W73" s="62"/>
      <c r="X73" s="62"/>
      <c r="Y73" s="62"/>
      <c r="Z73" s="62"/>
      <c r="AA73" s="62"/>
      <c r="AB73" s="128">
        <f t="shared" si="1"/>
        <v>720</v>
      </c>
    </row>
    <row r="74" spans="1:28">
      <c r="A74" s="65" t="s">
        <v>100</v>
      </c>
      <c r="B74" s="109" t="s">
        <v>101</v>
      </c>
      <c r="C74" s="62" t="s">
        <v>34</v>
      </c>
      <c r="D74" s="63"/>
      <c r="E74" s="62"/>
      <c r="F74" s="62"/>
      <c r="G74" s="62"/>
      <c r="H74" s="62"/>
      <c r="I74" s="62"/>
      <c r="J74" s="62"/>
      <c r="K74" s="62"/>
      <c r="L74" s="62"/>
      <c r="M74" s="63"/>
      <c r="N74" s="62"/>
      <c r="O74" s="62"/>
      <c r="P74" s="62"/>
      <c r="Q74" s="63"/>
      <c r="R74" s="62"/>
      <c r="S74" s="62"/>
      <c r="T74" s="62"/>
      <c r="U74" s="62"/>
      <c r="V74" s="63"/>
      <c r="W74" s="62"/>
      <c r="X74" s="62"/>
      <c r="Y74" s="62"/>
      <c r="Z74" s="62"/>
      <c r="AA74" s="62"/>
      <c r="AB74" s="128">
        <f t="shared" si="1"/>
        <v>0</v>
      </c>
    </row>
    <row r="75" spans="1:28">
      <c r="A75" s="62">
        <v>1</v>
      </c>
      <c r="B75" s="64" t="s">
        <v>102</v>
      </c>
      <c r="C75" s="62" t="s">
        <v>16</v>
      </c>
      <c r="D75" s="63">
        <f>4*5</f>
        <v>20</v>
      </c>
      <c r="E75" s="62">
        <v>5</v>
      </c>
      <c r="F75" s="62">
        <v>5</v>
      </c>
      <c r="G75" s="62">
        <v>4</v>
      </c>
      <c r="H75" s="62">
        <v>2</v>
      </c>
      <c r="I75" s="62"/>
      <c r="J75" s="62"/>
      <c r="K75" s="62">
        <v>10</v>
      </c>
      <c r="L75" s="62"/>
      <c r="M75" s="63">
        <f>4*5</f>
        <v>20</v>
      </c>
      <c r="N75" s="62"/>
      <c r="O75" s="62">
        <v>2</v>
      </c>
      <c r="P75" s="62">
        <v>10</v>
      </c>
      <c r="Q75" s="63">
        <f>4*5</f>
        <v>20</v>
      </c>
      <c r="R75" s="62"/>
      <c r="S75" s="62">
        <v>2</v>
      </c>
      <c r="T75" s="62">
        <v>10</v>
      </c>
      <c r="U75" s="62"/>
      <c r="V75" s="63">
        <f>4*5</f>
        <v>20</v>
      </c>
      <c r="W75" s="62"/>
      <c r="X75" s="62">
        <v>2</v>
      </c>
      <c r="Y75" s="62">
        <v>10</v>
      </c>
      <c r="Z75" s="62"/>
      <c r="AA75" s="62"/>
      <c r="AB75" s="128">
        <f t="shared" si="1"/>
        <v>170.4</v>
      </c>
    </row>
    <row r="76" spans="1:28">
      <c r="A76" s="62">
        <v>2</v>
      </c>
      <c r="B76" s="64" t="s">
        <v>1</v>
      </c>
      <c r="C76" s="62" t="s">
        <v>16</v>
      </c>
      <c r="D76" s="63">
        <v>20</v>
      </c>
      <c r="E76" s="62">
        <v>4</v>
      </c>
      <c r="F76" s="62">
        <v>4</v>
      </c>
      <c r="G76" s="62"/>
      <c r="H76" s="62"/>
      <c r="I76" s="62"/>
      <c r="J76" s="62"/>
      <c r="K76" s="62"/>
      <c r="L76" s="62"/>
      <c r="M76" s="63">
        <v>20</v>
      </c>
      <c r="N76" s="62"/>
      <c r="O76" s="62"/>
      <c r="P76" s="62"/>
      <c r="Q76" s="63">
        <v>20</v>
      </c>
      <c r="R76" s="62"/>
      <c r="S76" s="62"/>
      <c r="T76" s="62"/>
      <c r="U76" s="62"/>
      <c r="V76" s="63">
        <v>20</v>
      </c>
      <c r="W76" s="62"/>
      <c r="X76" s="62"/>
      <c r="Y76" s="62"/>
      <c r="Z76" s="62"/>
      <c r="AA76" s="62"/>
      <c r="AB76" s="128">
        <f t="shared" si="1"/>
        <v>105.6</v>
      </c>
    </row>
    <row r="77" spans="1:28">
      <c r="A77" s="62">
        <v>3</v>
      </c>
      <c r="B77" s="64" t="s">
        <v>109</v>
      </c>
      <c r="C77" s="62" t="s">
        <v>16</v>
      </c>
      <c r="D77" s="63">
        <v>20</v>
      </c>
      <c r="E77" s="62">
        <v>4</v>
      </c>
      <c r="F77" s="62">
        <v>4</v>
      </c>
      <c r="G77" s="62"/>
      <c r="H77" s="62"/>
      <c r="I77" s="62"/>
      <c r="J77" s="62"/>
      <c r="K77" s="62"/>
      <c r="L77" s="62"/>
      <c r="M77" s="63">
        <v>20</v>
      </c>
      <c r="N77" s="62"/>
      <c r="O77" s="62"/>
      <c r="P77" s="62"/>
      <c r="Q77" s="63">
        <v>20</v>
      </c>
      <c r="R77" s="62"/>
      <c r="S77" s="62"/>
      <c r="T77" s="62"/>
      <c r="U77" s="62"/>
      <c r="V77" s="63">
        <v>20</v>
      </c>
      <c r="W77" s="62"/>
      <c r="X77" s="62"/>
      <c r="Y77" s="62"/>
      <c r="Z77" s="62"/>
      <c r="AA77" s="62"/>
      <c r="AB77" s="128">
        <f t="shared" si="1"/>
        <v>105.6</v>
      </c>
    </row>
    <row r="78" spans="1:28">
      <c r="A78" s="62">
        <v>4</v>
      </c>
      <c r="B78" s="64" t="s">
        <v>103</v>
      </c>
      <c r="C78" s="62" t="s">
        <v>16</v>
      </c>
      <c r="D78" s="63">
        <v>10</v>
      </c>
      <c r="E78" s="62">
        <v>3</v>
      </c>
      <c r="F78" s="62">
        <v>3</v>
      </c>
      <c r="G78" s="62">
        <v>2</v>
      </c>
      <c r="H78" s="62">
        <v>1</v>
      </c>
      <c r="I78" s="62"/>
      <c r="J78" s="62"/>
      <c r="K78" s="62">
        <v>2</v>
      </c>
      <c r="L78" s="62"/>
      <c r="M78" s="63">
        <v>10</v>
      </c>
      <c r="N78" s="62"/>
      <c r="O78" s="62">
        <v>1</v>
      </c>
      <c r="P78" s="62">
        <v>2</v>
      </c>
      <c r="Q78" s="63">
        <v>10</v>
      </c>
      <c r="R78" s="62"/>
      <c r="S78" s="62">
        <v>1</v>
      </c>
      <c r="T78" s="62">
        <v>1</v>
      </c>
      <c r="U78" s="62"/>
      <c r="V78" s="63">
        <v>10</v>
      </c>
      <c r="W78" s="62"/>
      <c r="X78" s="62">
        <v>1</v>
      </c>
      <c r="Y78" s="62">
        <v>1</v>
      </c>
      <c r="Z78" s="62"/>
      <c r="AA78" s="62"/>
      <c r="AB78" s="128">
        <f t="shared" si="1"/>
        <v>69.599999999999994</v>
      </c>
    </row>
    <row r="79" spans="1:28">
      <c r="A79" s="62">
        <v>5</v>
      </c>
      <c r="B79" s="64" t="s">
        <v>104</v>
      </c>
      <c r="C79" s="62" t="s">
        <v>20</v>
      </c>
      <c r="D79" s="63">
        <v>20</v>
      </c>
      <c r="E79" s="62">
        <v>4</v>
      </c>
      <c r="F79" s="62">
        <v>4</v>
      </c>
      <c r="G79" s="62"/>
      <c r="H79" s="62"/>
      <c r="I79" s="62"/>
      <c r="J79" s="62"/>
      <c r="K79" s="62"/>
      <c r="L79" s="62"/>
      <c r="M79" s="63">
        <v>20</v>
      </c>
      <c r="N79" s="62"/>
      <c r="O79" s="62"/>
      <c r="P79" s="62"/>
      <c r="Q79" s="63">
        <v>20</v>
      </c>
      <c r="R79" s="62"/>
      <c r="S79" s="62"/>
      <c r="T79" s="62"/>
      <c r="U79" s="62"/>
      <c r="V79" s="63">
        <v>20</v>
      </c>
      <c r="W79" s="62"/>
      <c r="X79" s="62"/>
      <c r="Y79" s="62"/>
      <c r="Z79" s="62"/>
      <c r="AA79" s="62"/>
      <c r="AB79" s="128">
        <f t="shared" si="1"/>
        <v>105.6</v>
      </c>
    </row>
    <row r="80" spans="1:28">
      <c r="A80" s="62">
        <v>6</v>
      </c>
      <c r="B80" s="64" t="s">
        <v>105</v>
      </c>
      <c r="C80" s="62" t="s">
        <v>20</v>
      </c>
      <c r="D80" s="63"/>
      <c r="E80" s="62"/>
      <c r="F80" s="62"/>
      <c r="G80" s="62"/>
      <c r="H80" s="62"/>
      <c r="I80" s="62"/>
      <c r="J80" s="62"/>
      <c r="K80" s="62"/>
      <c r="L80" s="62"/>
      <c r="M80" s="63"/>
      <c r="N80" s="62"/>
      <c r="O80" s="62"/>
      <c r="P80" s="62"/>
      <c r="Q80" s="63"/>
      <c r="R80" s="62"/>
      <c r="S80" s="62"/>
      <c r="T80" s="62"/>
      <c r="U80" s="62"/>
      <c r="V80" s="63"/>
      <c r="W80" s="62"/>
      <c r="X80" s="62"/>
      <c r="Y80" s="62"/>
      <c r="Z80" s="62"/>
      <c r="AA80" s="62"/>
      <c r="AB80" s="128">
        <f t="shared" si="1"/>
        <v>0</v>
      </c>
    </row>
    <row r="81" spans="1:28">
      <c r="A81" s="62">
        <v>7</v>
      </c>
      <c r="B81" s="64" t="s">
        <v>106</v>
      </c>
      <c r="C81" s="62" t="s">
        <v>23</v>
      </c>
      <c r="D81" s="63">
        <v>40</v>
      </c>
      <c r="E81" s="62">
        <v>10</v>
      </c>
      <c r="F81" s="62">
        <v>10</v>
      </c>
      <c r="G81" s="62">
        <v>4</v>
      </c>
      <c r="H81" s="62">
        <v>3</v>
      </c>
      <c r="I81" s="62"/>
      <c r="J81" s="62"/>
      <c r="K81" s="62">
        <v>10</v>
      </c>
      <c r="L81" s="62"/>
      <c r="M81" s="63">
        <v>40</v>
      </c>
      <c r="N81" s="62"/>
      <c r="O81" s="62">
        <v>3</v>
      </c>
      <c r="P81" s="62">
        <v>10</v>
      </c>
      <c r="Q81" s="63">
        <v>40</v>
      </c>
      <c r="R81" s="62"/>
      <c r="S81" s="62">
        <v>3</v>
      </c>
      <c r="T81" s="62">
        <v>3</v>
      </c>
      <c r="U81" s="62"/>
      <c r="V81" s="63">
        <v>40</v>
      </c>
      <c r="W81" s="62"/>
      <c r="X81" s="62">
        <v>3</v>
      </c>
      <c r="Y81" s="62">
        <v>3</v>
      </c>
      <c r="Z81" s="62"/>
      <c r="AA81" s="62"/>
      <c r="AB81" s="128">
        <f t="shared" si="1"/>
        <v>266.39999999999998</v>
      </c>
    </row>
    <row r="82" spans="1:28">
      <c r="A82" s="62">
        <v>8</v>
      </c>
      <c r="B82" s="64" t="s">
        <v>107</v>
      </c>
      <c r="C82" s="62" t="s">
        <v>23</v>
      </c>
      <c r="D82" s="63">
        <v>10</v>
      </c>
      <c r="E82" s="62">
        <v>2</v>
      </c>
      <c r="F82" s="62">
        <v>2</v>
      </c>
      <c r="G82" s="62"/>
      <c r="H82" s="62">
        <v>1</v>
      </c>
      <c r="I82" s="62"/>
      <c r="J82" s="62"/>
      <c r="K82" s="62">
        <v>2</v>
      </c>
      <c r="L82" s="62"/>
      <c r="M82" s="63">
        <v>10</v>
      </c>
      <c r="N82" s="62"/>
      <c r="O82" s="62">
        <v>1</v>
      </c>
      <c r="P82" s="62">
        <v>2</v>
      </c>
      <c r="Q82" s="63">
        <v>10</v>
      </c>
      <c r="R82" s="62"/>
      <c r="S82" s="62">
        <v>1</v>
      </c>
      <c r="T82" s="62">
        <v>1</v>
      </c>
      <c r="U82" s="62"/>
      <c r="V82" s="63">
        <v>10</v>
      </c>
      <c r="W82" s="62"/>
      <c r="X82" s="62">
        <v>1</v>
      </c>
      <c r="Y82" s="62">
        <v>1</v>
      </c>
      <c r="Z82" s="62"/>
      <c r="AA82" s="62"/>
      <c r="AB82" s="128">
        <f t="shared" si="1"/>
        <v>64.8</v>
      </c>
    </row>
    <row r="83" spans="1:28">
      <c r="A83" s="62">
        <v>9</v>
      </c>
      <c r="B83" s="64" t="s">
        <v>108</v>
      </c>
      <c r="C83" s="62" t="s">
        <v>23</v>
      </c>
      <c r="D83" s="63"/>
      <c r="E83" s="62"/>
      <c r="F83" s="62"/>
      <c r="G83" s="62"/>
      <c r="H83" s="62"/>
      <c r="I83" s="62"/>
      <c r="J83" s="62"/>
      <c r="K83" s="62"/>
      <c r="L83" s="62"/>
      <c r="M83" s="63"/>
      <c r="N83" s="62"/>
      <c r="O83" s="62"/>
      <c r="P83" s="62"/>
      <c r="Q83" s="63"/>
      <c r="R83" s="62"/>
      <c r="S83" s="62"/>
      <c r="T83" s="62"/>
      <c r="U83" s="62"/>
      <c r="V83" s="63"/>
      <c r="W83" s="62"/>
      <c r="X83" s="62"/>
      <c r="Y83" s="62"/>
      <c r="Z83" s="62"/>
      <c r="AA83" s="62"/>
      <c r="AB83" s="128">
        <f t="shared" si="1"/>
        <v>0</v>
      </c>
    </row>
    <row r="84" spans="1:28">
      <c r="A84" s="62">
        <v>10</v>
      </c>
      <c r="B84" s="64" t="s">
        <v>110</v>
      </c>
      <c r="C84" s="62" t="s">
        <v>23</v>
      </c>
      <c r="D84" s="63">
        <v>20</v>
      </c>
      <c r="E84" s="62">
        <v>4</v>
      </c>
      <c r="F84" s="62">
        <v>4</v>
      </c>
      <c r="G84" s="62"/>
      <c r="H84" s="62"/>
      <c r="I84" s="62"/>
      <c r="J84" s="62"/>
      <c r="K84" s="62"/>
      <c r="L84" s="62"/>
      <c r="M84" s="63">
        <v>20</v>
      </c>
      <c r="N84" s="62"/>
      <c r="O84" s="62"/>
      <c r="P84" s="62"/>
      <c r="Q84" s="63">
        <v>20</v>
      </c>
      <c r="R84" s="62"/>
      <c r="S84" s="62"/>
      <c r="T84" s="62"/>
      <c r="U84" s="62"/>
      <c r="V84" s="63">
        <v>20</v>
      </c>
      <c r="W84" s="62"/>
      <c r="X84" s="62"/>
      <c r="Y84" s="62"/>
      <c r="Z84" s="62"/>
      <c r="AA84" s="62"/>
      <c r="AB84" s="128">
        <f t="shared" si="1"/>
        <v>105.6</v>
      </c>
    </row>
    <row r="85" spans="1:28">
      <c r="A85" s="63">
        <v>11</v>
      </c>
      <c r="B85" s="64" t="s">
        <v>111</v>
      </c>
      <c r="C85" s="62" t="s">
        <v>23</v>
      </c>
      <c r="D85" s="63">
        <v>20</v>
      </c>
      <c r="E85" s="62">
        <v>5</v>
      </c>
      <c r="F85" s="62">
        <v>5</v>
      </c>
      <c r="G85" s="62">
        <v>4</v>
      </c>
      <c r="H85" s="62">
        <v>2</v>
      </c>
      <c r="I85" s="62"/>
      <c r="J85" s="62"/>
      <c r="K85" s="62">
        <v>10</v>
      </c>
      <c r="L85" s="62"/>
      <c r="M85" s="63">
        <v>20</v>
      </c>
      <c r="N85" s="62"/>
      <c r="O85" s="62">
        <v>2</v>
      </c>
      <c r="P85" s="62">
        <v>10</v>
      </c>
      <c r="Q85" s="63">
        <v>20</v>
      </c>
      <c r="R85" s="62"/>
      <c r="S85" s="62">
        <v>2</v>
      </c>
      <c r="T85" s="62">
        <v>2</v>
      </c>
      <c r="U85" s="62"/>
      <c r="V85" s="63">
        <v>20</v>
      </c>
      <c r="W85" s="62"/>
      <c r="X85" s="62">
        <v>2</v>
      </c>
      <c r="Y85" s="62">
        <v>2</v>
      </c>
      <c r="Z85" s="62"/>
      <c r="AA85" s="62"/>
      <c r="AB85" s="128">
        <f t="shared" si="1"/>
        <v>151.19999999999999</v>
      </c>
    </row>
    <row r="86" spans="1:28">
      <c r="A86" s="63">
        <v>12</v>
      </c>
      <c r="B86" s="64" t="s">
        <v>216</v>
      </c>
      <c r="C86" s="63" t="s">
        <v>23</v>
      </c>
      <c r="D86" s="63">
        <v>20</v>
      </c>
      <c r="E86" s="63">
        <v>5</v>
      </c>
      <c r="F86" s="63">
        <v>5</v>
      </c>
      <c r="G86" s="63">
        <v>4</v>
      </c>
      <c r="H86" s="58">
        <v>2</v>
      </c>
      <c r="K86" s="58">
        <v>10</v>
      </c>
      <c r="M86" s="63">
        <v>20</v>
      </c>
      <c r="O86" s="58">
        <v>2</v>
      </c>
      <c r="P86" s="58">
        <v>10</v>
      </c>
      <c r="Q86" s="63">
        <v>20</v>
      </c>
      <c r="S86" s="58">
        <v>2</v>
      </c>
      <c r="T86" s="58">
        <v>2</v>
      </c>
      <c r="V86" s="63">
        <v>20</v>
      </c>
      <c r="X86" s="58">
        <v>2</v>
      </c>
      <c r="Y86" s="58">
        <v>2</v>
      </c>
      <c r="AB86" s="128">
        <f t="shared" si="1"/>
        <v>151.19999999999999</v>
      </c>
    </row>
    <row r="87" spans="1:28">
      <c r="D87" s="63"/>
    </row>
    <row r="88" spans="1:28">
      <c r="D88" s="63"/>
    </row>
    <row r="89" spans="1:28">
      <c r="D89" s="63"/>
    </row>
    <row r="90" spans="1:28">
      <c r="D90" s="63"/>
    </row>
    <row r="91" spans="1:28">
      <c r="D91" s="63"/>
    </row>
    <row r="92" spans="1:28">
      <c r="D92" s="63"/>
    </row>
    <row r="93" spans="1:28">
      <c r="D93" s="63"/>
    </row>
    <row r="94" spans="1:28">
      <c r="D94" s="63"/>
    </row>
    <row r="95" spans="1:28">
      <c r="D95" s="63"/>
    </row>
    <row r="96" spans="1:28">
      <c r="D96" s="63"/>
    </row>
    <row r="97" spans="4:4">
      <c r="D97" s="63"/>
    </row>
    <row r="98" spans="4:4">
      <c r="D98" s="63"/>
    </row>
    <row r="99" spans="4:4">
      <c r="D99" s="63"/>
    </row>
    <row r="100" spans="4:4">
      <c r="D100" s="63"/>
    </row>
    <row r="101" spans="4:4">
      <c r="D101" s="63"/>
    </row>
    <row r="102" spans="4:4">
      <c r="D102" s="63"/>
    </row>
    <row r="103" spans="4:4">
      <c r="D103" s="63"/>
    </row>
    <row r="104" spans="4:4">
      <c r="D104" s="63"/>
    </row>
    <row r="105" spans="4:4">
      <c r="D105" s="63"/>
    </row>
    <row r="106" spans="4:4">
      <c r="D106" s="63"/>
    </row>
  </sheetData>
  <mergeCells count="5">
    <mergeCell ref="A1:C1"/>
    <mergeCell ref="D1:L1"/>
    <mergeCell ref="M1:P1"/>
    <mergeCell ref="Q1:U1"/>
    <mergeCell ref="V1:Z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H99"/>
  <sheetViews>
    <sheetView workbookViewId="0">
      <selection activeCell="F99" sqref="F99"/>
    </sheetView>
  </sheetViews>
  <sheetFormatPr defaultRowHeight="15"/>
  <cols>
    <col min="1" max="1" width="5.140625" style="18" customWidth="1"/>
    <col min="2" max="2" width="36" style="18" customWidth="1"/>
    <col min="3" max="3" width="7.5703125" style="18" customWidth="1"/>
    <col min="4" max="4" width="9.140625" style="18"/>
    <col min="5" max="5" width="9.85546875" style="18" customWidth="1"/>
    <col min="6" max="6" width="11.7109375" style="18" customWidth="1"/>
    <col min="7" max="8" width="9.140625" style="18"/>
  </cols>
  <sheetData>
    <row r="1" spans="1:8" ht="18" customHeight="1">
      <c r="A1" s="279" t="s">
        <v>327</v>
      </c>
      <c r="B1" s="279"/>
      <c r="C1" s="279"/>
      <c r="D1" s="279"/>
      <c r="E1" s="279"/>
      <c r="F1" s="279"/>
    </row>
    <row r="2" spans="1:8" ht="18">
      <c r="A2" s="290" t="s">
        <v>3</v>
      </c>
      <c r="B2" s="290"/>
      <c r="C2" s="290"/>
      <c r="D2" s="290"/>
      <c r="E2" s="290"/>
      <c r="F2" s="290"/>
    </row>
    <row r="3" spans="1:8" ht="18">
      <c r="A3" s="290" t="s">
        <v>33</v>
      </c>
      <c r="B3" s="290"/>
      <c r="C3" s="290"/>
      <c r="D3" s="290"/>
      <c r="E3" s="290"/>
      <c r="F3" s="290"/>
    </row>
    <row r="4" spans="1:8" ht="18">
      <c r="A4" s="290" t="s">
        <v>4</v>
      </c>
      <c r="B4" s="290"/>
      <c r="C4" s="290"/>
      <c r="D4" s="290"/>
      <c r="E4" s="290"/>
      <c r="F4" s="290"/>
    </row>
    <row r="5" spans="1:8" ht="18" customHeight="1">
      <c r="A5" s="279" t="s">
        <v>213</v>
      </c>
      <c r="B5" s="279"/>
      <c r="C5" s="279"/>
      <c r="D5" s="279"/>
      <c r="E5" s="279"/>
      <c r="F5" s="279"/>
    </row>
    <row r="6" spans="1:8">
      <c r="A6" s="299"/>
      <c r="B6" s="299"/>
      <c r="C6" s="299"/>
      <c r="D6" s="299"/>
      <c r="E6" s="299"/>
      <c r="F6" s="299"/>
    </row>
    <row r="7" spans="1:8">
      <c r="A7" s="19" t="s">
        <v>5</v>
      </c>
      <c r="B7" s="303" t="s">
        <v>6</v>
      </c>
      <c r="C7" s="303"/>
      <c r="D7" s="303"/>
      <c r="E7" s="303"/>
      <c r="F7" s="303"/>
    </row>
    <row r="8" spans="1:8" ht="15.75">
      <c r="A8" s="286" t="s">
        <v>7</v>
      </c>
      <c r="B8" s="286"/>
      <c r="C8" s="286"/>
      <c r="D8" s="286"/>
      <c r="E8" s="286"/>
      <c r="F8" s="286"/>
    </row>
    <row r="9" spans="1:8">
      <c r="A9" s="300" t="s">
        <v>8</v>
      </c>
      <c r="B9" s="300" t="s">
        <v>9</v>
      </c>
      <c r="C9" s="300" t="s">
        <v>10</v>
      </c>
      <c r="D9" s="304" t="s">
        <v>11</v>
      </c>
      <c r="E9" s="20" t="s">
        <v>12</v>
      </c>
      <c r="F9" s="301" t="s">
        <v>13</v>
      </c>
    </row>
    <row r="10" spans="1:8">
      <c r="A10" s="300"/>
      <c r="B10" s="300"/>
      <c r="C10" s="300"/>
      <c r="D10" s="304"/>
      <c r="E10" s="21" t="s">
        <v>14</v>
      </c>
      <c r="F10" s="302"/>
    </row>
    <row r="11" spans="1:8" s="1" customFormat="1" ht="79.5" customHeight="1">
      <c r="A11" s="300">
        <v>1</v>
      </c>
      <c r="B11" s="73" t="s">
        <v>168</v>
      </c>
      <c r="C11" s="74"/>
      <c r="D11" s="75"/>
      <c r="E11" s="82"/>
      <c r="F11" s="100"/>
      <c r="G11" s="18"/>
      <c r="H11" s="18"/>
    </row>
    <row r="12" spans="1:8" s="1" customFormat="1">
      <c r="A12" s="300"/>
      <c r="B12" s="73" t="s">
        <v>169</v>
      </c>
      <c r="C12" s="75" t="s">
        <v>170</v>
      </c>
      <c r="D12" s="89">
        <f>'N.W.C(M.S)'!AB4</f>
        <v>11061.6</v>
      </c>
      <c r="E12" s="82">
        <v>3176.25</v>
      </c>
      <c r="F12" s="100">
        <f>D12*E12/1000</f>
        <v>35134.406999999999</v>
      </c>
      <c r="G12" s="18"/>
      <c r="H12" s="18"/>
    </row>
    <row r="13" spans="1:8" s="1" customFormat="1" ht="62.25" customHeight="1">
      <c r="A13" s="301">
        <v>2</v>
      </c>
      <c r="B13" s="77" t="s">
        <v>171</v>
      </c>
      <c r="C13" s="85"/>
      <c r="D13" s="95"/>
      <c r="E13" s="78"/>
      <c r="F13" s="87"/>
      <c r="G13" s="18"/>
      <c r="H13" s="18"/>
    </row>
    <row r="14" spans="1:8" s="1" customFormat="1">
      <c r="A14" s="302"/>
      <c r="B14" s="68" t="s">
        <v>172</v>
      </c>
      <c r="C14" s="70" t="s">
        <v>161</v>
      </c>
      <c r="D14" s="130">
        <f>'N.W.C(M.S)'!AB5</f>
        <v>5164.8</v>
      </c>
      <c r="E14" s="83">
        <v>11288.75</v>
      </c>
      <c r="F14" s="102">
        <f>D14*E14/100</f>
        <v>583041.36</v>
      </c>
      <c r="G14" s="18"/>
      <c r="H14" s="18"/>
    </row>
    <row r="15" spans="1:8" s="1" customFormat="1" ht="54" customHeight="1">
      <c r="A15" s="66">
        <v>3</v>
      </c>
      <c r="B15" s="77" t="s">
        <v>173</v>
      </c>
      <c r="C15" s="85" t="s">
        <v>170</v>
      </c>
      <c r="D15" s="95">
        <f>'N.W.C(M.S)'!AB6</f>
        <v>1648.8</v>
      </c>
      <c r="E15" s="96">
        <v>3630</v>
      </c>
      <c r="F15" s="101">
        <f>D15*E15/1000</f>
        <v>5985.1440000000002</v>
      </c>
      <c r="G15" s="18"/>
      <c r="H15" s="18"/>
    </row>
    <row r="16" spans="1:8" s="1" customFormat="1" ht="102">
      <c r="A16" s="301">
        <v>4</v>
      </c>
      <c r="B16" s="90" t="s">
        <v>153</v>
      </c>
      <c r="C16" s="305"/>
      <c r="D16" s="307"/>
      <c r="E16" s="309"/>
      <c r="F16" s="312"/>
      <c r="G16" s="18"/>
      <c r="H16" s="18"/>
    </row>
    <row r="17" spans="1:8" s="1" customFormat="1" ht="52.5" customHeight="1">
      <c r="A17" s="311"/>
      <c r="B17" s="73" t="s">
        <v>154</v>
      </c>
      <c r="C17" s="306"/>
      <c r="D17" s="308"/>
      <c r="E17" s="310"/>
      <c r="F17" s="313"/>
      <c r="G17" s="18"/>
      <c r="H17" s="18"/>
    </row>
    <row r="18" spans="1:8" s="1" customFormat="1" ht="51" customHeight="1">
      <c r="A18" s="302"/>
      <c r="B18" s="73" t="s">
        <v>155</v>
      </c>
      <c r="C18" s="75" t="s">
        <v>156</v>
      </c>
      <c r="D18" s="89">
        <f>'N.W.C(M.S)'!AB7</f>
        <v>18031.2</v>
      </c>
      <c r="E18" s="103">
        <v>349</v>
      </c>
      <c r="F18" s="100">
        <f>D18*E18</f>
        <v>6292888.7999999998</v>
      </c>
      <c r="G18" s="18"/>
      <c r="H18" s="18"/>
    </row>
    <row r="19" spans="1:8" s="1" customFormat="1" ht="102">
      <c r="A19" s="314">
        <v>5</v>
      </c>
      <c r="B19" s="90" t="s">
        <v>153</v>
      </c>
      <c r="C19" s="123"/>
      <c r="D19" s="95"/>
      <c r="E19" s="129"/>
      <c r="F19" s="101"/>
      <c r="G19" s="18"/>
      <c r="H19" s="18"/>
    </row>
    <row r="20" spans="1:8" s="1" customFormat="1" ht="44.25" customHeight="1">
      <c r="A20" s="315"/>
      <c r="B20" s="77" t="s">
        <v>244</v>
      </c>
      <c r="C20" s="123" t="s">
        <v>156</v>
      </c>
      <c r="D20" s="95">
        <f>'N.W.C(M.S)'!AB49</f>
        <v>50.4</v>
      </c>
      <c r="E20" s="129">
        <v>309.77999999999997</v>
      </c>
      <c r="F20" s="101">
        <f>D20*E20</f>
        <v>15612.911999999998</v>
      </c>
      <c r="G20" s="18"/>
      <c r="H20" s="18"/>
    </row>
    <row r="21" spans="1:8" s="1" customFormat="1" ht="51.75" customHeight="1">
      <c r="A21" s="301">
        <v>6</v>
      </c>
      <c r="B21" s="77" t="s">
        <v>143</v>
      </c>
      <c r="C21" s="85"/>
      <c r="D21" s="95"/>
      <c r="E21" s="85"/>
      <c r="F21" s="87"/>
      <c r="G21" s="18"/>
      <c r="H21" s="18"/>
    </row>
    <row r="22" spans="1:8" s="1" customFormat="1" ht="15" customHeight="1">
      <c r="A22" s="302"/>
      <c r="B22" s="68" t="s">
        <v>144</v>
      </c>
      <c r="C22" s="70" t="s">
        <v>134</v>
      </c>
      <c r="D22" s="130">
        <f>'N.W.C(M.S)'!AB9</f>
        <v>9549.6</v>
      </c>
      <c r="E22" s="83">
        <v>3275.5</v>
      </c>
      <c r="F22" s="102">
        <f>D22*E22/100</f>
        <v>312797.14799999999</v>
      </c>
      <c r="G22" s="18"/>
      <c r="H22" s="18"/>
    </row>
    <row r="23" spans="1:8" s="1" customFormat="1" ht="79.5" customHeight="1">
      <c r="A23" s="67">
        <v>7</v>
      </c>
      <c r="B23" s="73" t="s">
        <v>174</v>
      </c>
      <c r="C23" s="75" t="s">
        <v>146</v>
      </c>
      <c r="D23" s="89">
        <f>'N.W.C(M.S)'!AB10</f>
        <v>8541.6</v>
      </c>
      <c r="E23" s="82">
        <v>10.7</v>
      </c>
      <c r="F23" s="100">
        <f>D23*E23</f>
        <v>91395.12</v>
      </c>
      <c r="G23" s="18"/>
      <c r="H23" s="18"/>
    </row>
    <row r="24" spans="1:8" s="1" customFormat="1" ht="77.25" customHeight="1">
      <c r="A24" s="67">
        <v>8</v>
      </c>
      <c r="B24" s="104" t="s">
        <v>175</v>
      </c>
      <c r="C24" s="85" t="s">
        <v>161</v>
      </c>
      <c r="D24" s="95">
        <f>'N.W.C(M.S)'!AB11</f>
        <v>364.8</v>
      </c>
      <c r="E24" s="96">
        <v>12595</v>
      </c>
      <c r="F24" s="101">
        <f>D24*E24/100</f>
        <v>45946.559999999998</v>
      </c>
      <c r="G24" s="18"/>
      <c r="H24" s="18"/>
    </row>
    <row r="25" spans="1:8" s="1" customFormat="1" ht="25.5">
      <c r="A25" s="67">
        <v>9</v>
      </c>
      <c r="B25" s="73" t="s">
        <v>176</v>
      </c>
      <c r="C25" s="75" t="s">
        <v>161</v>
      </c>
      <c r="D25" s="89">
        <f>'N.W.C(M.S)'!AB12</f>
        <v>2652</v>
      </c>
      <c r="E25" s="82">
        <v>563.86</v>
      </c>
      <c r="F25" s="100">
        <f>D25*E25/100</f>
        <v>14953.5672</v>
      </c>
      <c r="G25" s="18"/>
      <c r="H25" s="18"/>
    </row>
    <row r="26" spans="1:8" s="1" customFormat="1" ht="87" customHeight="1">
      <c r="A26" s="67">
        <v>10</v>
      </c>
      <c r="B26" s="88" t="s">
        <v>160</v>
      </c>
      <c r="C26" s="75" t="s">
        <v>161</v>
      </c>
      <c r="D26" s="89">
        <f>'N.W.C(M.S)'!AB13</f>
        <v>13212</v>
      </c>
      <c r="E26" s="97">
        <v>15771.01</v>
      </c>
      <c r="F26" s="98">
        <f>D26*E26/100</f>
        <v>2083665.8412000001</v>
      </c>
      <c r="G26" s="18"/>
      <c r="H26" s="18"/>
    </row>
    <row r="27" spans="1:8" s="1" customFormat="1" ht="117.75" customHeight="1">
      <c r="A27" s="301">
        <v>11</v>
      </c>
      <c r="B27" s="77" t="s">
        <v>147</v>
      </c>
      <c r="C27" s="91"/>
      <c r="D27" s="95"/>
      <c r="E27" s="85"/>
      <c r="F27" s="79"/>
      <c r="G27" s="18"/>
      <c r="H27" s="18"/>
    </row>
    <row r="28" spans="1:8" s="1" customFormat="1" ht="15" customHeight="1">
      <c r="A28" s="302"/>
      <c r="B28" s="68" t="s">
        <v>148</v>
      </c>
      <c r="C28" s="69" t="s">
        <v>146</v>
      </c>
      <c r="D28" s="130">
        <f>'N.W.C(M.S)'!AB14+'N.W.C(M.S)'!AB15</f>
        <v>3145.2</v>
      </c>
      <c r="E28" s="70">
        <v>1273.76</v>
      </c>
      <c r="F28" s="72">
        <f>D28*E28</f>
        <v>4006229.9519999996</v>
      </c>
      <c r="G28" s="18"/>
      <c r="H28" s="18"/>
    </row>
    <row r="29" spans="1:8" s="1" customFormat="1" ht="39.75" customHeight="1">
      <c r="A29" s="301">
        <v>12</v>
      </c>
      <c r="B29" s="73" t="s">
        <v>151</v>
      </c>
      <c r="C29" s="75"/>
      <c r="D29" s="89"/>
      <c r="E29" s="92"/>
      <c r="F29" s="76"/>
      <c r="G29" s="18"/>
      <c r="H29" s="18"/>
    </row>
    <row r="30" spans="1:8" s="1" customFormat="1" ht="15" customHeight="1">
      <c r="A30" s="311"/>
      <c r="B30" s="93" t="s">
        <v>149</v>
      </c>
      <c r="C30" s="75" t="s">
        <v>134</v>
      </c>
      <c r="D30" s="89">
        <f>('N.W.C(M.S)'!AB17+'N.W.C(M.S)'!AB18)</f>
        <v>11474.4</v>
      </c>
      <c r="E30" s="78">
        <v>862.95</v>
      </c>
      <c r="F30" s="76">
        <f>D30*E30/100</f>
        <v>99018.334800000011</v>
      </c>
      <c r="G30" s="18"/>
      <c r="H30" s="18"/>
    </row>
    <row r="31" spans="1:8" s="1" customFormat="1" ht="15" customHeight="1">
      <c r="A31" s="302"/>
      <c r="B31" s="94" t="s">
        <v>150</v>
      </c>
      <c r="C31" s="75" t="s">
        <v>134</v>
      </c>
      <c r="D31" s="89">
        <f>D30</f>
        <v>11474.4</v>
      </c>
      <c r="E31" s="92">
        <v>626.73</v>
      </c>
      <c r="F31" s="76">
        <f>D31*E31/100</f>
        <v>71913.507120000009</v>
      </c>
      <c r="G31" s="18"/>
      <c r="H31" s="18"/>
    </row>
    <row r="32" spans="1:8" s="1" customFormat="1" ht="87" customHeight="1">
      <c r="A32" s="301">
        <v>13</v>
      </c>
      <c r="B32" s="73" t="s">
        <v>157</v>
      </c>
      <c r="C32" s="74"/>
      <c r="D32" s="89"/>
      <c r="E32" s="75"/>
      <c r="F32" s="76"/>
      <c r="G32" s="18"/>
      <c r="H32" s="18"/>
    </row>
    <row r="33" spans="1:8" s="1" customFormat="1" ht="15" customHeight="1">
      <c r="A33" s="302"/>
      <c r="B33" s="73" t="s">
        <v>158</v>
      </c>
      <c r="C33" s="74" t="s">
        <v>134</v>
      </c>
      <c r="D33" s="89">
        <f>'N.W.C(M.S)'!AB22</f>
        <v>652.79999999999995</v>
      </c>
      <c r="E33" s="75">
        <v>27747.06</v>
      </c>
      <c r="F33" s="76">
        <f>D33*E33/100</f>
        <v>181132.80768</v>
      </c>
      <c r="G33" s="18"/>
      <c r="H33" s="18"/>
    </row>
    <row r="34" spans="1:8" s="1" customFormat="1" ht="62.25" customHeight="1">
      <c r="A34" s="67">
        <v>14</v>
      </c>
      <c r="B34" s="73" t="s">
        <v>159</v>
      </c>
      <c r="C34" s="74" t="s">
        <v>134</v>
      </c>
      <c r="D34" s="89">
        <f>'N.W.C(M.S)'!AB23</f>
        <v>2863.2</v>
      </c>
      <c r="E34" s="82">
        <v>28299.3</v>
      </c>
      <c r="F34" s="76">
        <f>D34*E34/100</f>
        <v>810265.55759999994</v>
      </c>
      <c r="G34" s="18"/>
      <c r="H34" s="18"/>
    </row>
    <row r="35" spans="1:8" s="1" customFormat="1" ht="64.5" customHeight="1">
      <c r="A35" s="301">
        <v>15</v>
      </c>
      <c r="B35" s="73" t="s">
        <v>139</v>
      </c>
      <c r="C35" s="75"/>
      <c r="D35" s="89"/>
      <c r="E35" s="75"/>
      <c r="F35" s="76"/>
      <c r="G35" s="18"/>
      <c r="H35" s="18"/>
    </row>
    <row r="36" spans="1:8" s="1" customFormat="1" ht="15" customHeight="1">
      <c r="A36" s="311"/>
      <c r="B36" s="73" t="s">
        <v>140</v>
      </c>
      <c r="C36" s="75" t="s">
        <v>134</v>
      </c>
      <c r="D36" s="89">
        <f>'N.W.C(M.S)'!AB24</f>
        <v>37948.799999999996</v>
      </c>
      <c r="E36" s="82">
        <v>2590.5</v>
      </c>
      <c r="F36" s="76">
        <f t="shared" ref="F36:F44" si="0">D36*E36/100</f>
        <v>983063.66399999987</v>
      </c>
      <c r="G36" s="18"/>
      <c r="H36" s="18"/>
    </row>
    <row r="37" spans="1:8" s="1" customFormat="1" ht="15" customHeight="1">
      <c r="A37" s="311"/>
      <c r="B37" s="73" t="s">
        <v>141</v>
      </c>
      <c r="C37" s="75" t="s">
        <v>134</v>
      </c>
      <c r="D37" s="89">
        <f>'N.W.C(M.S)'!AB25</f>
        <v>31048.799999999999</v>
      </c>
      <c r="E37" s="75">
        <v>2283.9299999999998</v>
      </c>
      <c r="F37" s="76">
        <f>D37*E37/100</f>
        <v>709132.85783999995</v>
      </c>
      <c r="G37" s="18"/>
      <c r="H37" s="18"/>
    </row>
    <row r="38" spans="1:8" s="1" customFormat="1" ht="15" customHeight="1">
      <c r="A38" s="302"/>
      <c r="B38" s="73" t="s">
        <v>142</v>
      </c>
      <c r="C38" s="75" t="s">
        <v>134</v>
      </c>
      <c r="D38" s="89">
        <f>'N.W.C(M.S)'!AB26</f>
        <v>9758.4</v>
      </c>
      <c r="E38" s="75">
        <v>2197.52</v>
      </c>
      <c r="F38" s="76">
        <f t="shared" si="0"/>
        <v>214442.79167999997</v>
      </c>
      <c r="G38" s="18"/>
      <c r="H38" s="18"/>
    </row>
    <row r="39" spans="1:8" s="1" customFormat="1" ht="117.75" customHeight="1">
      <c r="A39" s="67">
        <v>16</v>
      </c>
      <c r="B39" s="80" t="s">
        <v>136</v>
      </c>
      <c r="C39" s="70" t="s">
        <v>134</v>
      </c>
      <c r="D39" s="89">
        <f>'N.W.C(M.S)'!AB27</f>
        <v>28056</v>
      </c>
      <c r="E39" s="105">
        <v>1989.62</v>
      </c>
      <c r="F39" s="81">
        <f t="shared" si="0"/>
        <v>558207.78720000002</v>
      </c>
      <c r="G39" s="18"/>
      <c r="H39" s="18"/>
    </row>
    <row r="40" spans="1:8" s="1" customFormat="1" ht="86.25" customHeight="1">
      <c r="A40" s="301">
        <v>17</v>
      </c>
      <c r="B40" s="77" t="s">
        <v>137</v>
      </c>
      <c r="C40" s="75" t="s">
        <v>134</v>
      </c>
      <c r="D40" s="89">
        <f>'N.W.C(M.S)'!AB28</f>
        <v>32748</v>
      </c>
      <c r="E40" s="105">
        <v>1328.25</v>
      </c>
      <c r="F40" s="81">
        <f t="shared" si="0"/>
        <v>434975.31</v>
      </c>
      <c r="G40" s="18"/>
      <c r="H40" s="18"/>
    </row>
    <row r="41" spans="1:8" s="1" customFormat="1" ht="15" customHeight="1">
      <c r="A41" s="302"/>
      <c r="B41" s="73" t="s">
        <v>138</v>
      </c>
      <c r="C41" s="75" t="s">
        <v>134</v>
      </c>
      <c r="D41" s="89">
        <f>D40</f>
        <v>32748</v>
      </c>
      <c r="E41" s="105">
        <v>619.85</v>
      </c>
      <c r="F41" s="81">
        <f t="shared" si="0"/>
        <v>202988.478</v>
      </c>
      <c r="G41" s="18"/>
      <c r="H41" s="18"/>
    </row>
    <row r="42" spans="1:8" s="1" customFormat="1" ht="33.75" customHeight="1">
      <c r="A42" s="301">
        <v>18</v>
      </c>
      <c r="B42" s="68" t="s">
        <v>133</v>
      </c>
      <c r="C42" s="69" t="s">
        <v>134</v>
      </c>
      <c r="D42" s="130">
        <f>'N.W.C(M.S)'!AB29</f>
        <v>8832</v>
      </c>
      <c r="E42" s="71">
        <v>442.75</v>
      </c>
      <c r="F42" s="102">
        <f t="shared" si="0"/>
        <v>39103.68</v>
      </c>
      <c r="G42" s="18"/>
      <c r="H42" s="18"/>
    </row>
    <row r="43" spans="1:8" s="1" customFormat="1" ht="29.25" customHeight="1">
      <c r="A43" s="302"/>
      <c r="B43" s="77" t="s">
        <v>135</v>
      </c>
      <c r="C43" s="74" t="s">
        <v>134</v>
      </c>
      <c r="D43" s="130">
        <f>D42</f>
        <v>8832</v>
      </c>
      <c r="E43" s="78">
        <v>1079.6500000000001</v>
      </c>
      <c r="F43" s="101">
        <f t="shared" si="0"/>
        <v>95354.688000000009</v>
      </c>
      <c r="G43" s="18"/>
      <c r="H43" s="18"/>
    </row>
    <row r="44" spans="1:8" s="1" customFormat="1" ht="51.75" customHeight="1">
      <c r="A44" s="67">
        <v>19</v>
      </c>
      <c r="B44" s="106" t="s">
        <v>181</v>
      </c>
      <c r="C44" s="75" t="s">
        <v>134</v>
      </c>
      <c r="D44" s="89">
        <f>'N.W.C(M.S)'!AB31</f>
        <v>432</v>
      </c>
      <c r="E44" s="92">
        <v>1934.82</v>
      </c>
      <c r="F44" s="100">
        <f t="shared" si="0"/>
        <v>8358.4223999999995</v>
      </c>
      <c r="G44" s="18"/>
      <c r="H44" s="18"/>
    </row>
    <row r="45" spans="1:8" s="1" customFormat="1" ht="44.25" customHeight="1">
      <c r="A45" s="67">
        <v>20</v>
      </c>
      <c r="B45" s="84" t="s">
        <v>162</v>
      </c>
      <c r="C45" s="86" t="s">
        <v>16</v>
      </c>
      <c r="D45" s="131">
        <v>10</v>
      </c>
      <c r="E45" s="86">
        <v>261.25</v>
      </c>
      <c r="F45" s="76">
        <f>D45*E45</f>
        <v>2612.5</v>
      </c>
      <c r="G45" s="18"/>
      <c r="H45" s="18"/>
    </row>
    <row r="46" spans="1:8" s="1" customFormat="1" ht="29.25" customHeight="1">
      <c r="A46" s="67">
        <v>21</v>
      </c>
      <c r="B46" s="73" t="s">
        <v>163</v>
      </c>
      <c r="C46" s="75" t="s">
        <v>16</v>
      </c>
      <c r="D46" s="89">
        <v>10</v>
      </c>
      <c r="E46" s="75">
        <v>1786.13</v>
      </c>
      <c r="F46" s="76">
        <f>D46*E46</f>
        <v>17861.300000000003</v>
      </c>
      <c r="G46" s="18"/>
      <c r="H46" s="18"/>
    </row>
    <row r="47" spans="1:8" s="1" customFormat="1" ht="158.25" customHeight="1">
      <c r="A47" s="113">
        <v>22</v>
      </c>
      <c r="B47" s="132" t="s">
        <v>245</v>
      </c>
      <c r="C47" s="75" t="s">
        <v>246</v>
      </c>
      <c r="D47" s="133">
        <f>'N.W.C(M.S)'!AB37</f>
        <v>2048.4</v>
      </c>
      <c r="E47" s="75">
        <v>4360</v>
      </c>
      <c r="F47" s="76">
        <f>D47*E47/100</f>
        <v>89310.24</v>
      </c>
      <c r="G47" s="18"/>
      <c r="H47" s="18"/>
    </row>
    <row r="48" spans="1:8" s="1" customFormat="1" ht="39.75" customHeight="1">
      <c r="A48" s="110">
        <v>23</v>
      </c>
      <c r="B48" s="73" t="s">
        <v>184</v>
      </c>
      <c r="C48" s="75" t="s">
        <v>134</v>
      </c>
      <c r="D48" s="89">
        <f>'N.W.C(M.S)'!AB38</f>
        <v>2048.4</v>
      </c>
      <c r="E48" s="75">
        <v>10916.65</v>
      </c>
      <c r="F48" s="76">
        <f>D48*E48/100</f>
        <v>223616.6586</v>
      </c>
      <c r="G48" s="18"/>
      <c r="H48" s="18"/>
    </row>
    <row r="49" spans="1:8" s="1" customFormat="1" ht="39.75" customHeight="1">
      <c r="A49" s="112">
        <v>24</v>
      </c>
      <c r="B49" s="73" t="s">
        <v>152</v>
      </c>
      <c r="C49" s="75" t="s">
        <v>198</v>
      </c>
      <c r="D49" s="89">
        <f>'N.W.C(M.S)'!AB47</f>
        <v>172.79999999999998</v>
      </c>
      <c r="E49" s="75">
        <v>726.72</v>
      </c>
      <c r="F49" s="76">
        <f>D49*E49</f>
        <v>125577.21599999999</v>
      </c>
      <c r="G49" s="18"/>
      <c r="H49" s="18"/>
    </row>
    <row r="50" spans="1:8" s="1" customFormat="1" ht="39.75" customHeight="1">
      <c r="A50" s="112">
        <v>25</v>
      </c>
      <c r="B50" s="73" t="s">
        <v>164</v>
      </c>
      <c r="C50" s="75" t="s">
        <v>134</v>
      </c>
      <c r="D50" s="89">
        <f>'N.W.C(M.S)'!AB48</f>
        <v>2116.7999999999997</v>
      </c>
      <c r="E50" s="57">
        <v>837.1</v>
      </c>
      <c r="F50" s="76">
        <f>D50*E50/100</f>
        <v>17719.732799999998</v>
      </c>
      <c r="G50" s="18"/>
      <c r="H50" s="18"/>
    </row>
    <row r="51" spans="1:8" s="1" customFormat="1">
      <c r="A51" s="113"/>
      <c r="B51" s="111" t="s">
        <v>165</v>
      </c>
      <c r="C51" s="75" t="s">
        <v>134</v>
      </c>
      <c r="D51" s="89">
        <f>D50</f>
        <v>2116.7999999999997</v>
      </c>
      <c r="E51" s="57">
        <v>584.65</v>
      </c>
      <c r="F51" s="76">
        <f>D51*E51/100</f>
        <v>12375.8712</v>
      </c>
      <c r="G51" s="18"/>
      <c r="H51" s="18"/>
    </row>
    <row r="52" spans="1:8" s="1" customFormat="1" ht="102">
      <c r="A52" s="114">
        <v>26</v>
      </c>
      <c r="B52" s="73" t="s">
        <v>212</v>
      </c>
      <c r="C52" s="75" t="s">
        <v>146</v>
      </c>
      <c r="D52" s="89">
        <f>'N.W.C(M.S)'!AB35</f>
        <v>4838.3999999999996</v>
      </c>
      <c r="E52" s="75">
        <v>9.74</v>
      </c>
      <c r="F52" s="76">
        <f>D52*E52</f>
        <v>47126.015999999996</v>
      </c>
      <c r="G52" s="18"/>
      <c r="H52" s="18"/>
    </row>
    <row r="53" spans="1:8" s="1" customFormat="1" ht="15" customHeight="1">
      <c r="A53" s="283" t="s">
        <v>167</v>
      </c>
      <c r="B53" s="284"/>
      <c r="C53" s="284"/>
      <c r="D53" s="284"/>
      <c r="E53" s="285"/>
      <c r="F53" s="99">
        <f>SUM(F11:F52)</f>
        <v>18431808.232319992</v>
      </c>
      <c r="G53" s="18"/>
      <c r="H53" s="18"/>
    </row>
    <row r="54" spans="1:8" s="1" customFormat="1" ht="15" customHeight="1">
      <c r="A54" s="151"/>
      <c r="B54" s="151"/>
      <c r="C54" s="151"/>
      <c r="D54" s="151"/>
      <c r="E54" s="151"/>
      <c r="F54" s="152"/>
      <c r="G54" s="18"/>
      <c r="H54" s="18"/>
    </row>
    <row r="55" spans="1:8" s="1" customFormat="1" ht="15" customHeight="1">
      <c r="A55" s="151"/>
      <c r="B55" s="151"/>
      <c r="C55" s="151"/>
      <c r="D55" s="151"/>
      <c r="E55" s="151"/>
      <c r="F55" s="152"/>
      <c r="G55" s="18"/>
      <c r="H55" s="18"/>
    </row>
    <row r="56" spans="1:8" s="1" customFormat="1" ht="15" customHeight="1">
      <c r="A56" s="151"/>
      <c r="B56" s="151"/>
      <c r="C56" s="151"/>
      <c r="D56" s="151"/>
      <c r="E56" s="151"/>
      <c r="F56" s="152"/>
      <c r="G56" s="18"/>
      <c r="H56" s="18"/>
    </row>
    <row r="57" spans="1:8" s="1" customFormat="1" ht="15" customHeight="1">
      <c r="A57" s="151"/>
      <c r="B57" s="151"/>
      <c r="C57" s="151"/>
      <c r="D57" s="151"/>
      <c r="E57" s="151"/>
      <c r="F57" s="152"/>
      <c r="G57" s="18"/>
      <c r="H57" s="18"/>
    </row>
    <row r="58" spans="1:8" s="1" customFormat="1" ht="15" customHeight="1">
      <c r="A58" s="151"/>
      <c r="B58" s="151"/>
      <c r="C58" s="151"/>
      <c r="D58" s="151"/>
      <c r="E58" s="151"/>
      <c r="F58" s="152"/>
      <c r="G58" s="18"/>
      <c r="H58" s="18"/>
    </row>
    <row r="59" spans="1:8" s="1" customFormat="1" ht="15" customHeight="1">
      <c r="A59" s="151"/>
      <c r="B59" s="151"/>
      <c r="C59" s="151"/>
      <c r="D59" s="151"/>
      <c r="E59" s="151"/>
      <c r="F59" s="152"/>
      <c r="G59" s="18"/>
      <c r="H59" s="18"/>
    </row>
    <row r="60" spans="1:8" s="1" customFormat="1" ht="15" customHeight="1">
      <c r="A60" s="151"/>
      <c r="B60" s="151"/>
      <c r="C60" s="151"/>
      <c r="D60" s="151"/>
      <c r="E60" s="151"/>
      <c r="F60" s="152"/>
      <c r="G60" s="18"/>
      <c r="H60" s="18"/>
    </row>
    <row r="61" spans="1:8" s="1" customFormat="1" ht="15" customHeight="1">
      <c r="A61" s="151"/>
      <c r="B61" s="151"/>
      <c r="C61" s="151"/>
      <c r="D61" s="151"/>
      <c r="E61" s="151"/>
      <c r="F61" s="152"/>
      <c r="G61" s="18"/>
      <c r="H61" s="18"/>
    </row>
    <row r="62" spans="1:8" s="1" customFormat="1" ht="15" customHeight="1">
      <c r="A62" s="151"/>
      <c r="B62" s="151"/>
      <c r="C62" s="151"/>
      <c r="D62" s="151"/>
      <c r="E62" s="151"/>
      <c r="F62" s="152"/>
      <c r="G62" s="18"/>
      <c r="H62" s="18"/>
    </row>
    <row r="63" spans="1:8" s="1" customFormat="1" ht="15" customHeight="1">
      <c r="A63" s="151"/>
      <c r="B63" s="151"/>
      <c r="C63" s="151"/>
      <c r="D63" s="151"/>
      <c r="E63" s="151"/>
      <c r="F63" s="152"/>
      <c r="G63" s="18"/>
      <c r="H63" s="18"/>
    </row>
    <row r="64" spans="1:8" s="1" customFormat="1" ht="15" customHeight="1">
      <c r="A64" s="151"/>
      <c r="B64" s="151"/>
      <c r="C64" s="151"/>
      <c r="D64" s="151"/>
      <c r="E64" s="151"/>
      <c r="F64" s="152"/>
      <c r="G64" s="18"/>
      <c r="H64" s="18"/>
    </row>
    <row r="65" spans="1:8" s="1" customFormat="1" ht="15" customHeight="1">
      <c r="A65" s="151"/>
      <c r="B65" s="151"/>
      <c r="C65" s="151"/>
      <c r="D65" s="151"/>
      <c r="E65" s="151"/>
      <c r="F65" s="152"/>
      <c r="G65" s="18"/>
      <c r="H65" s="18"/>
    </row>
    <row r="66" spans="1:8" s="1" customFormat="1" ht="15" customHeight="1">
      <c r="A66" s="151"/>
      <c r="B66" s="151"/>
      <c r="C66" s="151"/>
      <c r="D66" s="151"/>
      <c r="E66" s="151"/>
      <c r="F66" s="152"/>
      <c r="G66" s="18"/>
      <c r="H66" s="18"/>
    </row>
    <row r="67" spans="1:8" s="1" customFormat="1" ht="15" customHeight="1">
      <c r="A67" s="151"/>
      <c r="B67" s="151"/>
      <c r="C67" s="151"/>
      <c r="D67" s="151"/>
      <c r="E67" s="151"/>
      <c r="F67" s="152"/>
      <c r="G67" s="18"/>
      <c r="H67" s="18"/>
    </row>
    <row r="68" spans="1:8" s="1" customFormat="1" ht="15" customHeight="1">
      <c r="A68" s="151"/>
      <c r="B68" s="151"/>
      <c r="C68" s="151"/>
      <c r="D68" s="151"/>
      <c r="E68" s="151"/>
      <c r="F68" s="152"/>
      <c r="G68" s="18"/>
      <c r="H68" s="18"/>
    </row>
    <row r="69" spans="1:8" s="1" customFormat="1" ht="15" customHeight="1">
      <c r="A69" s="151"/>
      <c r="B69" s="151"/>
      <c r="C69" s="151"/>
      <c r="D69" s="151"/>
      <c r="E69" s="151"/>
      <c r="F69" s="152"/>
      <c r="G69" s="18"/>
      <c r="H69" s="18"/>
    </row>
    <row r="70" spans="1:8" s="1" customFormat="1" ht="15" customHeight="1">
      <c r="A70" s="151"/>
      <c r="B70" s="151"/>
      <c r="C70" s="151"/>
      <c r="D70" s="151"/>
      <c r="E70" s="151"/>
      <c r="F70" s="152"/>
      <c r="G70" s="18"/>
      <c r="H70" s="18"/>
    </row>
    <row r="71" spans="1:8" s="1" customFormat="1" ht="15" customHeight="1">
      <c r="A71" s="151"/>
      <c r="B71" s="151"/>
      <c r="C71" s="151"/>
      <c r="D71" s="151"/>
      <c r="E71" s="151"/>
      <c r="F71" s="152"/>
      <c r="G71" s="18"/>
      <c r="H71" s="18"/>
    </row>
    <row r="72" spans="1:8" s="1" customFormat="1" ht="15" customHeight="1">
      <c r="A72" s="151"/>
      <c r="B72" s="151"/>
      <c r="C72" s="151"/>
      <c r="D72" s="151"/>
      <c r="E72" s="151"/>
      <c r="F72" s="152"/>
      <c r="G72" s="18"/>
      <c r="H72" s="18"/>
    </row>
    <row r="73" spans="1:8" s="1" customFormat="1" ht="15" customHeight="1">
      <c r="A73" s="151"/>
      <c r="B73" s="151"/>
      <c r="C73" s="151"/>
      <c r="D73" s="151"/>
      <c r="E73" s="151"/>
      <c r="F73" s="152"/>
      <c r="G73" s="18"/>
      <c r="H73" s="18"/>
    </row>
    <row r="74" spans="1:8" s="1" customFormat="1" ht="15" customHeight="1">
      <c r="A74" s="151"/>
      <c r="B74" s="151"/>
      <c r="C74" s="151"/>
      <c r="D74" s="151"/>
      <c r="E74" s="151"/>
      <c r="F74" s="152"/>
      <c r="G74" s="18"/>
      <c r="H74" s="18"/>
    </row>
    <row r="75" spans="1:8" s="1" customFormat="1" ht="15" customHeight="1">
      <c r="A75" s="151"/>
      <c r="B75" s="151"/>
      <c r="C75" s="151"/>
      <c r="D75" s="151"/>
      <c r="E75" s="151"/>
      <c r="F75" s="152"/>
      <c r="G75" s="18"/>
      <c r="H75" s="18"/>
    </row>
    <row r="76" spans="1:8" s="1" customFormat="1" ht="15" customHeight="1">
      <c r="A76" s="151"/>
      <c r="B76" s="151"/>
      <c r="C76" s="151"/>
      <c r="D76" s="151"/>
      <c r="E76" s="151"/>
      <c r="F76" s="152"/>
      <c r="G76" s="18"/>
      <c r="H76" s="18"/>
    </row>
    <row r="77" spans="1:8" s="1" customFormat="1" ht="15" customHeight="1">
      <c r="A77" s="151"/>
      <c r="B77" s="151"/>
      <c r="C77" s="151"/>
      <c r="D77" s="151"/>
      <c r="E77" s="151"/>
      <c r="F77" s="152"/>
      <c r="G77" s="18"/>
      <c r="H77" s="18"/>
    </row>
    <row r="78" spans="1:8" s="1" customFormat="1" ht="15" customHeight="1">
      <c r="A78" s="151"/>
      <c r="B78" s="151"/>
      <c r="C78" s="151"/>
      <c r="D78" s="151"/>
      <c r="E78" s="151"/>
      <c r="F78" s="152"/>
      <c r="G78" s="18"/>
      <c r="H78" s="18"/>
    </row>
    <row r="79" spans="1:8" s="1" customFormat="1" ht="15" customHeight="1">
      <c r="A79" s="151"/>
      <c r="B79" s="151"/>
      <c r="C79" s="151"/>
      <c r="D79" s="151"/>
      <c r="E79" s="151"/>
      <c r="F79" s="152"/>
      <c r="G79" s="18"/>
      <c r="H79" s="18"/>
    </row>
    <row r="80" spans="1:8" s="1" customFormat="1" ht="15" customHeight="1">
      <c r="A80" s="151"/>
      <c r="B80" s="151"/>
      <c r="C80" s="151"/>
      <c r="D80" s="151"/>
      <c r="E80" s="151"/>
      <c r="F80" s="152"/>
      <c r="G80" s="18"/>
      <c r="H80" s="18"/>
    </row>
    <row r="81" spans="1:8" s="1" customFormat="1" ht="15" customHeight="1">
      <c r="A81" s="151"/>
      <c r="B81" s="151"/>
      <c r="C81" s="151"/>
      <c r="D81" s="151"/>
      <c r="E81" s="151"/>
      <c r="F81" s="152"/>
      <c r="G81" s="18"/>
      <c r="H81" s="18"/>
    </row>
    <row r="82" spans="1:8" s="1" customFormat="1" ht="15" customHeight="1">
      <c r="A82" s="151"/>
      <c r="B82" s="151"/>
      <c r="C82" s="151"/>
      <c r="D82" s="151"/>
      <c r="E82" s="151"/>
      <c r="F82" s="152"/>
      <c r="G82" s="18"/>
      <c r="H82" s="18"/>
    </row>
    <row r="83" spans="1:8" s="1" customFormat="1" ht="15" customHeight="1">
      <c r="A83" s="151"/>
      <c r="B83" s="151"/>
      <c r="C83" s="151"/>
      <c r="D83" s="151"/>
      <c r="E83" s="151"/>
      <c r="F83" s="152"/>
      <c r="G83" s="18"/>
      <c r="H83" s="18"/>
    </row>
    <row r="84" spans="1:8" s="1" customFormat="1" ht="15" customHeight="1">
      <c r="A84" s="151"/>
      <c r="B84" s="151"/>
      <c r="C84" s="151"/>
      <c r="D84" s="151"/>
      <c r="E84" s="151"/>
      <c r="F84" s="152"/>
      <c r="G84" s="18"/>
      <c r="H84" s="18"/>
    </row>
    <row r="85" spans="1:8" s="1" customFormat="1" ht="15" customHeight="1">
      <c r="A85" s="151"/>
      <c r="B85" s="151"/>
      <c r="C85" s="151"/>
      <c r="D85" s="151"/>
      <c r="E85" s="151"/>
      <c r="F85" s="152"/>
      <c r="G85" s="18"/>
      <c r="H85" s="18"/>
    </row>
    <row r="86" spans="1:8" s="1" customFormat="1" ht="15" customHeight="1">
      <c r="A86" s="151"/>
      <c r="B86" s="151"/>
      <c r="C86" s="151"/>
      <c r="D86" s="151"/>
      <c r="E86" s="151"/>
      <c r="F86" s="152"/>
      <c r="G86" s="18"/>
      <c r="H86" s="18"/>
    </row>
    <row r="87" spans="1:8" s="1" customFormat="1" ht="15" customHeight="1">
      <c r="A87" s="151"/>
      <c r="B87" s="151"/>
      <c r="C87" s="151"/>
      <c r="D87" s="151"/>
      <c r="E87" s="151"/>
      <c r="F87" s="152"/>
      <c r="G87" s="18"/>
      <c r="H87" s="18"/>
    </row>
    <row r="88" spans="1:8" ht="15.75">
      <c r="A88" s="286" t="s">
        <v>166</v>
      </c>
      <c r="B88" s="286"/>
      <c r="C88" s="286"/>
      <c r="D88" s="286"/>
      <c r="E88" s="286"/>
      <c r="F88" s="286"/>
    </row>
    <row r="89" spans="1:8" ht="114.75">
      <c r="A89" s="169">
        <v>1</v>
      </c>
      <c r="B89" s="88" t="s">
        <v>145</v>
      </c>
      <c r="C89" s="75" t="s">
        <v>146</v>
      </c>
      <c r="D89" s="89">
        <f>'N.W.C(M.S)'!AB19</f>
        <v>11119.199999999999</v>
      </c>
      <c r="E89" s="259">
        <v>282</v>
      </c>
      <c r="F89" s="260">
        <f>D89*E89</f>
        <v>3135614.4</v>
      </c>
    </row>
    <row r="90" spans="1:8" s="1" customFormat="1" ht="114.75">
      <c r="A90" s="169">
        <v>2</v>
      </c>
      <c r="B90" s="88" t="s">
        <v>205</v>
      </c>
      <c r="C90" s="75" t="s">
        <v>146</v>
      </c>
      <c r="D90" s="89">
        <f>'N.W.C(M.S)'!AB20</f>
        <v>1221.5999999999999</v>
      </c>
      <c r="E90" s="259">
        <v>186</v>
      </c>
      <c r="F90" s="260">
        <f t="shared" ref="F90:F98" si="1">D90*E90</f>
        <v>227217.59999999998</v>
      </c>
      <c r="G90" s="18"/>
      <c r="H90" s="18"/>
    </row>
    <row r="91" spans="1:8" ht="38.25">
      <c r="A91" s="169">
        <v>3</v>
      </c>
      <c r="B91" s="157" t="s">
        <v>199</v>
      </c>
      <c r="C91" s="158" t="s">
        <v>78</v>
      </c>
      <c r="D91" s="133">
        <f>'N.W.C(M.S)'!AB30</f>
        <v>3303.6</v>
      </c>
      <c r="E91" s="261">
        <v>202</v>
      </c>
      <c r="F91" s="260">
        <f t="shared" si="1"/>
        <v>667327.19999999995</v>
      </c>
    </row>
    <row r="92" spans="1:8" ht="25.5">
      <c r="A92" s="170">
        <v>4</v>
      </c>
      <c r="B92" s="157" t="s">
        <v>207</v>
      </c>
      <c r="C92" s="158" t="s">
        <v>113</v>
      </c>
      <c r="D92" s="171">
        <f>'N.W.C(M.S)'!AB40</f>
        <v>2619</v>
      </c>
      <c r="E92" s="262">
        <v>80</v>
      </c>
      <c r="F92" s="260">
        <f t="shared" si="1"/>
        <v>209520</v>
      </c>
    </row>
    <row r="93" spans="1:8" s="1" customFormat="1" ht="90.75" customHeight="1">
      <c r="A93" s="172">
        <v>5</v>
      </c>
      <c r="B93" s="73" t="s">
        <v>206</v>
      </c>
      <c r="C93" s="158" t="s">
        <v>191</v>
      </c>
      <c r="D93" s="171">
        <f>'N.W.C(M.S)'!AB8/20</f>
        <v>53.160000000000004</v>
      </c>
      <c r="E93" s="263">
        <v>125000</v>
      </c>
      <c r="F93" s="260">
        <f t="shared" si="1"/>
        <v>6645000</v>
      </c>
      <c r="G93" s="18"/>
      <c r="H93" s="18"/>
    </row>
    <row r="94" spans="1:8" s="1" customFormat="1" ht="143.25" customHeight="1">
      <c r="A94" s="154">
        <v>6</v>
      </c>
      <c r="B94" s="90" t="s">
        <v>201</v>
      </c>
      <c r="C94" s="75" t="s">
        <v>146</v>
      </c>
      <c r="D94" s="89">
        <f>'N.W.C(M.S)'!AB21</f>
        <v>124.8</v>
      </c>
      <c r="E94" s="264">
        <v>510</v>
      </c>
      <c r="F94" s="260">
        <f t="shared" si="1"/>
        <v>63648</v>
      </c>
      <c r="G94" s="18"/>
      <c r="H94" s="18"/>
    </row>
    <row r="95" spans="1:8" s="1" customFormat="1">
      <c r="A95" s="155">
        <v>7</v>
      </c>
      <c r="B95" s="90" t="s">
        <v>208</v>
      </c>
      <c r="C95" s="75" t="s">
        <v>16</v>
      </c>
      <c r="D95" s="89">
        <v>10</v>
      </c>
      <c r="E95" s="265">
        <v>1000</v>
      </c>
      <c r="F95" s="260">
        <f t="shared" si="1"/>
        <v>10000</v>
      </c>
      <c r="G95" s="18"/>
      <c r="H95" s="18"/>
    </row>
    <row r="96" spans="1:8" s="1" customFormat="1">
      <c r="A96" s="155">
        <v>8</v>
      </c>
      <c r="B96" s="90" t="s">
        <v>209</v>
      </c>
      <c r="C96" s="75" t="s">
        <v>16</v>
      </c>
      <c r="D96" s="89">
        <v>4</v>
      </c>
      <c r="E96" s="265">
        <v>10000</v>
      </c>
      <c r="F96" s="260">
        <f t="shared" si="1"/>
        <v>40000</v>
      </c>
      <c r="G96" s="18"/>
      <c r="H96" s="18"/>
    </row>
    <row r="97" spans="1:8" s="1" customFormat="1">
      <c r="A97" s="155">
        <v>9</v>
      </c>
      <c r="B97" s="90" t="s">
        <v>210</v>
      </c>
      <c r="C97" s="75" t="s">
        <v>16</v>
      </c>
      <c r="D97" s="89">
        <v>2</v>
      </c>
      <c r="E97" s="265">
        <v>500</v>
      </c>
      <c r="F97" s="260">
        <f t="shared" si="1"/>
        <v>1000</v>
      </c>
      <c r="G97" s="18"/>
      <c r="H97" s="18"/>
    </row>
    <row r="98" spans="1:8" s="1" customFormat="1">
      <c r="A98" s="155">
        <v>10</v>
      </c>
      <c r="B98" s="173" t="s">
        <v>211</v>
      </c>
      <c r="C98" s="75" t="s">
        <v>16</v>
      </c>
      <c r="D98" s="89">
        <v>3</v>
      </c>
      <c r="E98" s="265">
        <v>20000</v>
      </c>
      <c r="F98" s="260">
        <f t="shared" si="1"/>
        <v>60000</v>
      </c>
      <c r="G98" s="18"/>
      <c r="H98" s="18"/>
    </row>
    <row r="99" spans="1:8" ht="15" customHeight="1">
      <c r="A99" s="287" t="s">
        <v>167</v>
      </c>
      <c r="B99" s="288"/>
      <c r="C99" s="288"/>
      <c r="D99" s="288"/>
      <c r="E99" s="289"/>
      <c r="F99" s="258">
        <f>SUM(F89:F98)</f>
        <v>11059327.199999999</v>
      </c>
    </row>
  </sheetData>
  <mergeCells count="31">
    <mergeCell ref="A21:A22"/>
    <mergeCell ref="C16:C17"/>
    <mergeCell ref="D16:D17"/>
    <mergeCell ref="E16:E17"/>
    <mergeCell ref="A99:E99"/>
    <mergeCell ref="A27:A28"/>
    <mergeCell ref="A29:A31"/>
    <mergeCell ref="A88:F88"/>
    <mergeCell ref="A32:A33"/>
    <mergeCell ref="A35:A38"/>
    <mergeCell ref="A40:A41"/>
    <mergeCell ref="A42:A43"/>
    <mergeCell ref="A53:E53"/>
    <mergeCell ref="F16:F17"/>
    <mergeCell ref="A16:A18"/>
    <mergeCell ref="A19:A20"/>
    <mergeCell ref="A11:A12"/>
    <mergeCell ref="A13:A14"/>
    <mergeCell ref="B7:F7"/>
    <mergeCell ref="A8:F8"/>
    <mergeCell ref="A9:A10"/>
    <mergeCell ref="B9:B10"/>
    <mergeCell ref="C9:C10"/>
    <mergeCell ref="D9:D10"/>
    <mergeCell ref="F9:F10"/>
    <mergeCell ref="A6:F6"/>
    <mergeCell ref="A1:F1"/>
    <mergeCell ref="A2:F2"/>
    <mergeCell ref="A3:F3"/>
    <mergeCell ref="A4:F4"/>
    <mergeCell ref="A5:F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1:F107"/>
  <sheetViews>
    <sheetView topLeftCell="A94" workbookViewId="0">
      <selection activeCell="F104" sqref="F104"/>
    </sheetView>
  </sheetViews>
  <sheetFormatPr defaultRowHeight="15"/>
  <cols>
    <col min="1" max="1" width="5.28515625" style="1" customWidth="1"/>
    <col min="2" max="2" width="38.140625" style="1" customWidth="1"/>
    <col min="3" max="3" width="9.140625" style="1"/>
    <col min="4" max="4" width="8.5703125" style="1" customWidth="1"/>
    <col min="5" max="5" width="9.85546875" style="54" customWidth="1"/>
    <col min="6" max="6" width="12.85546875" style="54" customWidth="1"/>
    <col min="7" max="16384" width="9.140625" style="1"/>
  </cols>
  <sheetData>
    <row r="1" spans="1:6" ht="18" customHeight="1">
      <c r="A1" s="325" t="s">
        <v>327</v>
      </c>
      <c r="B1" s="325"/>
      <c r="C1" s="325"/>
      <c r="D1" s="325"/>
      <c r="E1" s="325"/>
      <c r="F1" s="325"/>
    </row>
    <row r="2" spans="1:6" ht="18">
      <c r="A2" s="326" t="s">
        <v>33</v>
      </c>
      <c r="B2" s="326"/>
      <c r="C2" s="326"/>
      <c r="D2" s="326"/>
      <c r="E2" s="326"/>
      <c r="F2" s="326"/>
    </row>
    <row r="3" spans="1:6" ht="18" customHeight="1">
      <c r="A3" s="326" t="s">
        <v>4</v>
      </c>
      <c r="B3" s="326"/>
      <c r="C3" s="326"/>
      <c r="D3" s="326"/>
      <c r="E3" s="326"/>
      <c r="F3" s="326"/>
    </row>
    <row r="4" spans="1:6" ht="18" customHeight="1">
      <c r="A4" s="279" t="s">
        <v>213</v>
      </c>
      <c r="B4" s="279"/>
      <c r="C4" s="279"/>
      <c r="D4" s="279"/>
      <c r="E4" s="279"/>
      <c r="F4" s="279"/>
    </row>
    <row r="5" spans="1:6" ht="18" customHeight="1">
      <c r="A5" s="25"/>
      <c r="B5" s="25"/>
      <c r="C5" s="25"/>
      <c r="D5" s="25"/>
      <c r="E5" s="26"/>
      <c r="F5" s="26"/>
    </row>
    <row r="6" spans="1:6" ht="15.75">
      <c r="A6" s="327" t="s">
        <v>35</v>
      </c>
      <c r="B6" s="327"/>
      <c r="C6" s="327"/>
      <c r="D6" s="327"/>
      <c r="E6" s="327"/>
      <c r="F6" s="327"/>
    </row>
    <row r="7" spans="1:6" ht="29.25" customHeight="1">
      <c r="A7" s="316" t="s">
        <v>8</v>
      </c>
      <c r="B7" s="316" t="s">
        <v>9</v>
      </c>
      <c r="C7" s="316" t="s">
        <v>10</v>
      </c>
      <c r="D7" s="317" t="s">
        <v>11</v>
      </c>
      <c r="E7" s="23" t="s">
        <v>12</v>
      </c>
      <c r="F7" s="23" t="s">
        <v>18</v>
      </c>
    </row>
    <row r="8" spans="1:6">
      <c r="A8" s="316"/>
      <c r="B8" s="316"/>
      <c r="C8" s="316"/>
      <c r="D8" s="317"/>
      <c r="E8" s="24" t="s">
        <v>14</v>
      </c>
      <c r="F8" s="24" t="s">
        <v>14</v>
      </c>
    </row>
    <row r="9" spans="1:6">
      <c r="A9" s="318">
        <v>1</v>
      </c>
      <c r="B9" s="320" t="s">
        <v>36</v>
      </c>
      <c r="C9" s="322" t="s">
        <v>16</v>
      </c>
      <c r="D9" s="324">
        <v>12</v>
      </c>
      <c r="E9" s="330">
        <v>689.7</v>
      </c>
      <c r="F9" s="332">
        <f>D9*E9</f>
        <v>8276.4000000000015</v>
      </c>
    </row>
    <row r="10" spans="1:6" ht="60.75" customHeight="1">
      <c r="A10" s="319"/>
      <c r="B10" s="321"/>
      <c r="C10" s="323"/>
      <c r="D10" s="323"/>
      <c r="E10" s="335"/>
      <c r="F10" s="334"/>
    </row>
    <row r="11" spans="1:6" s="18" customFormat="1" ht="52.5" customHeight="1">
      <c r="A11" s="38">
        <v>2</v>
      </c>
      <c r="B11" s="28" t="s">
        <v>37</v>
      </c>
      <c r="C11" s="29" t="s">
        <v>16</v>
      </c>
      <c r="D11" s="44">
        <v>12</v>
      </c>
      <c r="E11" s="30">
        <v>447.15</v>
      </c>
      <c r="F11" s="31">
        <f>D11*E11</f>
        <v>5365.7999999999993</v>
      </c>
    </row>
    <row r="12" spans="1:6" s="18" customFormat="1" ht="75" customHeight="1">
      <c r="A12" s="45" t="s">
        <v>38</v>
      </c>
      <c r="B12" s="55" t="s">
        <v>39</v>
      </c>
      <c r="C12" s="33" t="s">
        <v>16</v>
      </c>
      <c r="D12" s="120">
        <v>15</v>
      </c>
      <c r="E12" s="56">
        <v>72.16</v>
      </c>
      <c r="F12" s="124">
        <f>D12*E12</f>
        <v>1082.3999999999999</v>
      </c>
    </row>
    <row r="13" spans="1:6" s="18" customFormat="1" ht="76.5">
      <c r="A13" s="27" t="s">
        <v>40</v>
      </c>
      <c r="B13" s="28" t="s">
        <v>41</v>
      </c>
      <c r="C13" s="29" t="s">
        <v>16</v>
      </c>
      <c r="D13" s="44">
        <v>15</v>
      </c>
      <c r="E13" s="30">
        <v>264</v>
      </c>
      <c r="F13" s="31">
        <f>D13*E13</f>
        <v>3960</v>
      </c>
    </row>
    <row r="14" spans="1:6" s="18" customFormat="1" ht="32.25" customHeight="1">
      <c r="A14" s="318">
        <v>4</v>
      </c>
      <c r="B14" s="320" t="s">
        <v>42</v>
      </c>
      <c r="C14" s="32"/>
      <c r="D14" s="33"/>
      <c r="E14" s="34"/>
      <c r="F14" s="35"/>
    </row>
    <row r="15" spans="1:6" s="18" customFormat="1" ht="12" customHeight="1">
      <c r="A15" s="336"/>
      <c r="B15" s="337"/>
      <c r="C15" s="36" t="s">
        <v>16</v>
      </c>
      <c r="D15" s="121">
        <v>15</v>
      </c>
      <c r="E15" s="37">
        <v>1097</v>
      </c>
      <c r="F15" s="125">
        <f>D15*E15</f>
        <v>16455</v>
      </c>
    </row>
    <row r="16" spans="1:6" s="18" customFormat="1">
      <c r="A16" s="318">
        <v>5</v>
      </c>
      <c r="B16" s="320" t="s">
        <v>43</v>
      </c>
      <c r="C16" s="32"/>
      <c r="D16" s="33"/>
      <c r="E16" s="34"/>
      <c r="F16" s="35"/>
    </row>
    <row r="17" spans="1:6" s="18" customFormat="1" ht="12.75" customHeight="1">
      <c r="A17" s="336"/>
      <c r="B17" s="338"/>
      <c r="C17" s="36" t="s">
        <v>16</v>
      </c>
      <c r="D17" s="116">
        <v>15</v>
      </c>
      <c r="E17" s="37">
        <v>1109.46</v>
      </c>
      <c r="F17" s="125">
        <f>D17*E17</f>
        <v>16641.900000000001</v>
      </c>
    </row>
    <row r="18" spans="1:6" s="18" customFormat="1" ht="143.25" customHeight="1">
      <c r="A18" s="38">
        <v>6</v>
      </c>
      <c r="B18" s="39" t="s">
        <v>44</v>
      </c>
      <c r="C18" s="29" t="s">
        <v>16</v>
      </c>
      <c r="D18" s="44">
        <v>15</v>
      </c>
      <c r="E18" s="30">
        <v>6166.6</v>
      </c>
      <c r="F18" s="31">
        <f>E18*D18</f>
        <v>92499</v>
      </c>
    </row>
    <row r="19" spans="1:6" s="18" customFormat="1" ht="167.25" customHeight="1">
      <c r="A19" s="38">
        <v>7</v>
      </c>
      <c r="B19" s="28" t="s">
        <v>45</v>
      </c>
      <c r="C19" s="29" t="s">
        <v>16</v>
      </c>
      <c r="D19" s="44">
        <v>7</v>
      </c>
      <c r="E19" s="30">
        <v>4253.8999999999996</v>
      </c>
      <c r="F19" s="31">
        <f>E19*D19</f>
        <v>29777.299999999996</v>
      </c>
    </row>
    <row r="20" spans="1:6" s="18" customFormat="1" ht="38.25">
      <c r="A20" s="38">
        <v>8</v>
      </c>
      <c r="B20" s="28" t="s">
        <v>46</v>
      </c>
      <c r="C20" s="29" t="s">
        <v>16</v>
      </c>
      <c r="D20" s="44">
        <v>7</v>
      </c>
      <c r="E20" s="30">
        <v>938.47</v>
      </c>
      <c r="F20" s="31">
        <f>E20*D20</f>
        <v>6569.29</v>
      </c>
    </row>
    <row r="21" spans="1:6" s="18" customFormat="1">
      <c r="A21" s="339">
        <v>9</v>
      </c>
      <c r="B21" s="340" t="s">
        <v>47</v>
      </c>
      <c r="C21" s="322" t="s">
        <v>16</v>
      </c>
      <c r="D21" s="324">
        <v>12</v>
      </c>
      <c r="E21" s="330">
        <v>1220.67</v>
      </c>
      <c r="F21" s="332">
        <f>E21*D21</f>
        <v>14648.04</v>
      </c>
    </row>
    <row r="22" spans="1:6" s="18" customFormat="1" ht="87.75" customHeight="1">
      <c r="A22" s="339"/>
      <c r="B22" s="340"/>
      <c r="C22" s="328"/>
      <c r="D22" s="329"/>
      <c r="E22" s="331"/>
      <c r="F22" s="333"/>
    </row>
    <row r="23" spans="1:6" s="18" customFormat="1">
      <c r="A23" s="318">
        <v>10</v>
      </c>
      <c r="B23" s="320" t="s">
        <v>48</v>
      </c>
      <c r="C23" s="322" t="s">
        <v>16</v>
      </c>
      <c r="D23" s="324">
        <v>4</v>
      </c>
      <c r="E23" s="330">
        <v>42745</v>
      </c>
      <c r="F23" s="332">
        <f>D23*E23</f>
        <v>170980</v>
      </c>
    </row>
    <row r="24" spans="1:6" s="18" customFormat="1">
      <c r="A24" s="319"/>
      <c r="B24" s="321"/>
      <c r="C24" s="323"/>
      <c r="D24" s="323"/>
      <c r="E24" s="335"/>
      <c r="F24" s="334"/>
    </row>
    <row r="25" spans="1:6" s="18" customFormat="1">
      <c r="A25" s="319"/>
      <c r="B25" s="321"/>
      <c r="C25" s="323"/>
      <c r="D25" s="323"/>
      <c r="E25" s="335"/>
      <c r="F25" s="334"/>
    </row>
    <row r="26" spans="1:6" s="18" customFormat="1">
      <c r="A26" s="319"/>
      <c r="B26" s="321"/>
      <c r="C26" s="323"/>
      <c r="D26" s="323"/>
      <c r="E26" s="335"/>
      <c r="F26" s="334"/>
    </row>
    <row r="27" spans="1:6" s="18" customFormat="1">
      <c r="A27" s="319"/>
      <c r="B27" s="321"/>
      <c r="C27" s="323"/>
      <c r="D27" s="323"/>
      <c r="E27" s="335"/>
      <c r="F27" s="334"/>
    </row>
    <row r="28" spans="1:6" s="18" customFormat="1">
      <c r="A28" s="319"/>
      <c r="B28" s="321"/>
      <c r="C28" s="323"/>
      <c r="D28" s="323"/>
      <c r="E28" s="335"/>
      <c r="F28" s="334"/>
    </row>
    <row r="29" spans="1:6" s="18" customFormat="1">
      <c r="A29" s="319"/>
      <c r="B29" s="321"/>
      <c r="C29" s="323"/>
      <c r="D29" s="323"/>
      <c r="E29" s="335"/>
      <c r="F29" s="334"/>
    </row>
    <row r="30" spans="1:6" s="18" customFormat="1">
      <c r="A30" s="319"/>
      <c r="B30" s="321"/>
      <c r="C30" s="323"/>
      <c r="D30" s="323"/>
      <c r="E30" s="335"/>
      <c r="F30" s="334"/>
    </row>
    <row r="31" spans="1:6" s="18" customFormat="1">
      <c r="A31" s="319"/>
      <c r="B31" s="321"/>
      <c r="C31" s="323"/>
      <c r="D31" s="323"/>
      <c r="E31" s="335"/>
      <c r="F31" s="334"/>
    </row>
    <row r="32" spans="1:6" s="18" customFormat="1" ht="69.75" customHeight="1">
      <c r="A32" s="336"/>
      <c r="B32" s="338"/>
      <c r="C32" s="328"/>
      <c r="D32" s="328"/>
      <c r="E32" s="331"/>
      <c r="F32" s="333"/>
    </row>
    <row r="33" spans="1:6" s="18" customFormat="1" ht="51">
      <c r="A33" s="38">
        <v>11</v>
      </c>
      <c r="B33" s="28" t="s">
        <v>49</v>
      </c>
      <c r="C33" s="29" t="s">
        <v>16</v>
      </c>
      <c r="D33" s="44">
        <f>'N.W.C(M.S)'!AB53</f>
        <v>7.1999999999999993</v>
      </c>
      <c r="E33" s="30">
        <v>169.4</v>
      </c>
      <c r="F33" s="31">
        <f t="shared" ref="F33:F39" si="0">D33*E33</f>
        <v>1219.6799999999998</v>
      </c>
    </row>
    <row r="34" spans="1:6" s="18" customFormat="1" ht="38.25">
      <c r="A34" s="38">
        <v>12</v>
      </c>
      <c r="B34" s="28" t="s">
        <v>50</v>
      </c>
      <c r="C34" s="29" t="s">
        <v>16</v>
      </c>
      <c r="D34" s="44">
        <v>15</v>
      </c>
      <c r="E34" s="30">
        <v>3432</v>
      </c>
      <c r="F34" s="31">
        <f t="shared" si="0"/>
        <v>51480</v>
      </c>
    </row>
    <row r="35" spans="1:6" s="18" customFormat="1" ht="38.25">
      <c r="A35" s="38">
        <v>13</v>
      </c>
      <c r="B35" s="28" t="s">
        <v>51</v>
      </c>
      <c r="C35" s="29" t="s">
        <v>16</v>
      </c>
      <c r="D35" s="44">
        <v>12</v>
      </c>
      <c r="E35" s="30">
        <v>593.37</v>
      </c>
      <c r="F35" s="31">
        <f t="shared" si="0"/>
        <v>7120.4400000000005</v>
      </c>
    </row>
    <row r="36" spans="1:6" s="18" customFormat="1" ht="46.5" customHeight="1">
      <c r="A36" s="318">
        <v>14</v>
      </c>
      <c r="B36" s="28" t="s">
        <v>52</v>
      </c>
      <c r="C36" s="29"/>
      <c r="D36" s="29"/>
      <c r="E36" s="30"/>
      <c r="F36" s="31"/>
    </row>
    <row r="37" spans="1:6" s="18" customFormat="1">
      <c r="A37" s="319"/>
      <c r="B37" s="28" t="s">
        <v>53</v>
      </c>
      <c r="C37" s="29" t="s">
        <v>16</v>
      </c>
      <c r="D37" s="29">
        <v>15</v>
      </c>
      <c r="E37" s="30">
        <v>695.42</v>
      </c>
      <c r="F37" s="31">
        <f t="shared" si="0"/>
        <v>10431.299999999999</v>
      </c>
    </row>
    <row r="38" spans="1:6" s="18" customFormat="1">
      <c r="A38" s="336"/>
      <c r="B38" s="28" t="s">
        <v>54</v>
      </c>
      <c r="C38" s="29" t="s">
        <v>16</v>
      </c>
      <c r="D38" s="29">
        <v>15</v>
      </c>
      <c r="E38" s="30">
        <v>956.12</v>
      </c>
      <c r="F38" s="31">
        <f t="shared" si="0"/>
        <v>14341.8</v>
      </c>
    </row>
    <row r="39" spans="1:6" s="18" customFormat="1" ht="114.75">
      <c r="A39" s="38">
        <v>15</v>
      </c>
      <c r="B39" s="28" t="s">
        <v>55</v>
      </c>
      <c r="C39" s="29" t="s">
        <v>16</v>
      </c>
      <c r="D39" s="29">
        <v>5</v>
      </c>
      <c r="E39" s="30">
        <v>3128</v>
      </c>
      <c r="F39" s="31">
        <f t="shared" si="0"/>
        <v>15640</v>
      </c>
    </row>
    <row r="40" spans="1:6" s="18" customFormat="1">
      <c r="A40" s="341" t="s">
        <v>15</v>
      </c>
      <c r="B40" s="341"/>
      <c r="C40" s="341"/>
      <c r="D40" s="341"/>
      <c r="E40" s="341"/>
      <c r="F40" s="40">
        <f>SUM(F9:F39)</f>
        <v>466488.35</v>
      </c>
    </row>
    <row r="41" spans="1:6" s="18" customFormat="1">
      <c r="A41" s="149"/>
      <c r="B41" s="149"/>
      <c r="C41" s="149"/>
      <c r="D41" s="149"/>
      <c r="E41" s="149"/>
      <c r="F41" s="150"/>
    </row>
    <row r="42" spans="1:6" s="18" customFormat="1">
      <c r="A42" s="149"/>
      <c r="B42" s="149"/>
      <c r="C42" s="149"/>
      <c r="D42" s="149"/>
      <c r="E42" s="149"/>
      <c r="F42" s="150"/>
    </row>
    <row r="43" spans="1:6" s="18" customFormat="1">
      <c r="A43" s="149"/>
      <c r="B43" s="149"/>
      <c r="C43" s="149"/>
      <c r="D43" s="149"/>
      <c r="E43" s="149"/>
      <c r="F43" s="150"/>
    </row>
    <row r="44" spans="1:6" s="18" customFormat="1">
      <c r="A44" s="149"/>
      <c r="B44" s="149"/>
      <c r="C44" s="149"/>
      <c r="D44" s="149"/>
      <c r="E44" s="149"/>
      <c r="F44" s="150"/>
    </row>
    <row r="45" spans="1:6" s="18" customFormat="1">
      <c r="A45" s="149"/>
      <c r="B45" s="149"/>
      <c r="C45" s="149"/>
      <c r="D45" s="149"/>
      <c r="E45" s="149"/>
      <c r="F45" s="150"/>
    </row>
    <row r="46" spans="1:6" s="18" customFormat="1">
      <c r="A46" s="149"/>
      <c r="B46" s="149"/>
      <c r="C46" s="149"/>
      <c r="D46" s="149"/>
      <c r="E46" s="149"/>
      <c r="F46" s="150"/>
    </row>
    <row r="47" spans="1:6" s="18" customFormat="1">
      <c r="A47" s="149"/>
      <c r="B47" s="149"/>
      <c r="C47" s="149"/>
      <c r="D47" s="149"/>
      <c r="E47" s="149"/>
      <c r="F47" s="150"/>
    </row>
    <row r="48" spans="1:6" s="18" customFormat="1">
      <c r="A48" s="149"/>
      <c r="B48" s="149"/>
      <c r="C48" s="149"/>
      <c r="D48" s="149"/>
      <c r="E48" s="149"/>
      <c r="F48" s="150"/>
    </row>
    <row r="49" spans="1:6" s="18" customFormat="1">
      <c r="A49" s="149"/>
      <c r="B49" s="149"/>
      <c r="C49" s="149"/>
      <c r="D49" s="149"/>
      <c r="E49" s="149"/>
      <c r="F49" s="150"/>
    </row>
    <row r="50" spans="1:6" s="18" customFormat="1">
      <c r="A50" s="149"/>
      <c r="B50" s="149"/>
      <c r="C50" s="149"/>
      <c r="D50" s="149"/>
      <c r="E50" s="149"/>
      <c r="F50" s="150"/>
    </row>
    <row r="51" spans="1:6" s="18" customFormat="1">
      <c r="A51" s="149"/>
      <c r="B51" s="149"/>
      <c r="C51" s="149"/>
      <c r="D51" s="149"/>
      <c r="E51" s="149"/>
      <c r="F51" s="150"/>
    </row>
    <row r="52" spans="1:6" s="18" customFormat="1">
      <c r="A52" s="149"/>
      <c r="B52" s="149"/>
      <c r="C52" s="149"/>
      <c r="D52" s="149"/>
      <c r="E52" s="149"/>
      <c r="F52" s="150"/>
    </row>
    <row r="53" spans="1:6" s="18" customFormat="1">
      <c r="A53" s="149"/>
      <c r="B53" s="149"/>
      <c r="C53" s="149"/>
      <c r="D53" s="149"/>
      <c r="E53" s="149"/>
      <c r="F53" s="150"/>
    </row>
    <row r="54" spans="1:6" s="18" customFormat="1">
      <c r="A54" s="149"/>
      <c r="B54" s="149"/>
      <c r="C54" s="149"/>
      <c r="D54" s="149"/>
      <c r="E54" s="149"/>
      <c r="F54" s="150"/>
    </row>
    <row r="55" spans="1:6" s="18" customFormat="1">
      <c r="A55" s="149"/>
      <c r="B55" s="149"/>
      <c r="C55" s="149"/>
      <c r="D55" s="149"/>
      <c r="E55" s="149"/>
      <c r="F55" s="150"/>
    </row>
    <row r="56" spans="1:6" s="18" customFormat="1">
      <c r="A56" s="149"/>
      <c r="B56" s="149"/>
      <c r="C56" s="149"/>
      <c r="D56" s="149"/>
      <c r="E56" s="149"/>
      <c r="F56" s="150"/>
    </row>
    <row r="57" spans="1:6" s="18" customFormat="1">
      <c r="A57" s="149"/>
      <c r="B57" s="149"/>
      <c r="C57" s="149"/>
      <c r="D57" s="149"/>
      <c r="E57" s="149"/>
      <c r="F57" s="150"/>
    </row>
    <row r="58" spans="1:6" s="18" customFormat="1">
      <c r="A58" s="149"/>
      <c r="B58" s="149"/>
      <c r="C58" s="149"/>
      <c r="D58" s="149"/>
      <c r="E58" s="149"/>
      <c r="F58" s="150"/>
    </row>
    <row r="59" spans="1:6" s="18" customFormat="1">
      <c r="A59" s="149"/>
      <c r="B59" s="149"/>
      <c r="C59" s="149"/>
      <c r="D59" s="149"/>
      <c r="E59" s="149"/>
      <c r="F59" s="150"/>
    </row>
    <row r="60" spans="1:6" s="18" customFormat="1">
      <c r="A60" s="149"/>
      <c r="B60" s="149"/>
      <c r="C60" s="149"/>
      <c r="D60" s="149"/>
      <c r="E60" s="149"/>
      <c r="F60" s="150"/>
    </row>
    <row r="61" spans="1:6" s="18" customFormat="1">
      <c r="A61" s="149"/>
      <c r="B61" s="149"/>
      <c r="C61" s="149"/>
      <c r="D61" s="149"/>
      <c r="E61" s="149"/>
      <c r="F61" s="150"/>
    </row>
    <row r="62" spans="1:6" s="18" customFormat="1">
      <c r="A62" s="149"/>
      <c r="B62" s="149"/>
      <c r="C62" s="149"/>
      <c r="D62" s="149"/>
      <c r="E62" s="149"/>
      <c r="F62" s="150"/>
    </row>
    <row r="63" spans="1:6" s="18" customFormat="1">
      <c r="A63" s="149"/>
      <c r="B63" s="149"/>
      <c r="C63" s="149"/>
      <c r="D63" s="149"/>
      <c r="E63" s="149"/>
      <c r="F63" s="150"/>
    </row>
    <row r="64" spans="1:6" s="18" customFormat="1">
      <c r="A64" s="149"/>
      <c r="B64" s="149"/>
      <c r="C64" s="149"/>
      <c r="D64" s="149"/>
      <c r="E64" s="149"/>
      <c r="F64" s="150"/>
    </row>
    <row r="65" spans="1:6" s="18" customFormat="1">
      <c r="A65" s="149"/>
      <c r="B65" s="149"/>
      <c r="C65" s="149"/>
      <c r="D65" s="149"/>
      <c r="E65" s="149"/>
      <c r="F65" s="150"/>
    </row>
    <row r="66" spans="1:6" s="18" customFormat="1">
      <c r="A66" s="149"/>
      <c r="B66" s="149"/>
      <c r="C66" s="149"/>
      <c r="D66" s="149"/>
      <c r="E66" s="149"/>
      <c r="F66" s="150"/>
    </row>
    <row r="67" spans="1:6" s="18" customFormat="1">
      <c r="A67" s="149"/>
      <c r="B67" s="149"/>
      <c r="C67" s="149"/>
      <c r="D67" s="149"/>
      <c r="E67" s="149"/>
      <c r="F67" s="150"/>
    </row>
    <row r="68" spans="1:6" s="18" customFormat="1">
      <c r="A68" s="149"/>
      <c r="B68" s="149"/>
      <c r="C68" s="149"/>
      <c r="D68" s="149"/>
      <c r="E68" s="149"/>
      <c r="F68" s="150"/>
    </row>
    <row r="69" spans="1:6" s="18" customFormat="1">
      <c r="A69" s="149"/>
      <c r="B69" s="149"/>
      <c r="C69" s="149"/>
      <c r="D69" s="149"/>
      <c r="E69" s="149"/>
      <c r="F69" s="150"/>
    </row>
    <row r="70" spans="1:6" s="18" customFormat="1">
      <c r="A70" s="149"/>
      <c r="B70" s="149"/>
      <c r="C70" s="149"/>
      <c r="D70" s="149"/>
      <c r="E70" s="149"/>
      <c r="F70" s="150"/>
    </row>
    <row r="71" spans="1:6" ht="18.75" customHeight="1">
      <c r="A71" s="342" t="s">
        <v>254</v>
      </c>
      <c r="B71" s="342"/>
      <c r="C71" s="342"/>
      <c r="D71" s="342"/>
      <c r="E71" s="342"/>
      <c r="F71" s="342"/>
    </row>
    <row r="72" spans="1:6" ht="41.25" customHeight="1">
      <c r="A72" s="319">
        <v>1</v>
      </c>
      <c r="B72" s="160" t="s">
        <v>56</v>
      </c>
      <c r="C72" s="43"/>
      <c r="D72" s="161"/>
      <c r="E72" s="161"/>
      <c r="F72" s="174"/>
    </row>
    <row r="73" spans="1:6" ht="16.5" customHeight="1">
      <c r="A73" s="319"/>
      <c r="B73" s="166" t="s">
        <v>57</v>
      </c>
      <c r="C73" s="164" t="s">
        <v>16</v>
      </c>
      <c r="D73" s="167">
        <v>15</v>
      </c>
      <c r="E73" s="266">
        <v>3885</v>
      </c>
      <c r="F73" s="267">
        <f>D73*E73</f>
        <v>58275</v>
      </c>
    </row>
    <row r="74" spans="1:6">
      <c r="A74" s="319"/>
      <c r="B74" s="166" t="s">
        <v>58</v>
      </c>
      <c r="C74" s="164" t="s">
        <v>16</v>
      </c>
      <c r="D74" s="167">
        <v>15</v>
      </c>
      <c r="E74" s="266">
        <v>8076</v>
      </c>
      <c r="F74" s="268">
        <f>D74*E74</f>
        <v>121140</v>
      </c>
    </row>
    <row r="75" spans="1:6">
      <c r="A75" s="319"/>
      <c r="B75" s="166" t="s">
        <v>59</v>
      </c>
      <c r="C75" s="164" t="s">
        <v>16</v>
      </c>
      <c r="D75" s="167">
        <v>15</v>
      </c>
      <c r="E75" s="266">
        <v>799</v>
      </c>
      <c r="F75" s="268">
        <f>D75*E75</f>
        <v>11985</v>
      </c>
    </row>
    <row r="76" spans="1:6">
      <c r="A76" s="336"/>
      <c r="B76" s="166" t="s">
        <v>60</v>
      </c>
      <c r="C76" s="164" t="s">
        <v>16</v>
      </c>
      <c r="D76" s="167">
        <f>D73</f>
        <v>15</v>
      </c>
      <c r="E76" s="266">
        <v>5517</v>
      </c>
      <c r="F76" s="268">
        <f>D76*E76</f>
        <v>82755</v>
      </c>
    </row>
    <row r="77" spans="1:6" ht="38.25">
      <c r="A77" s="319">
        <v>2</v>
      </c>
      <c r="B77" s="160" t="s">
        <v>56</v>
      </c>
      <c r="C77" s="43"/>
      <c r="D77" s="161"/>
      <c r="E77" s="269"/>
      <c r="F77" s="270"/>
    </row>
    <row r="78" spans="1:6">
      <c r="A78" s="319"/>
      <c r="B78" s="163" t="s">
        <v>61</v>
      </c>
      <c r="C78" s="29" t="s">
        <v>16</v>
      </c>
      <c r="D78" s="29">
        <v>15</v>
      </c>
      <c r="E78" s="271">
        <v>3118</v>
      </c>
      <c r="F78" s="268">
        <f>D78*E78</f>
        <v>46770</v>
      </c>
    </row>
    <row r="79" spans="1:6">
      <c r="A79" s="319"/>
      <c r="B79" s="166" t="s">
        <v>62</v>
      </c>
      <c r="C79" s="164" t="s">
        <v>16</v>
      </c>
      <c r="D79" s="164">
        <v>15</v>
      </c>
      <c r="E79" s="266">
        <v>3201</v>
      </c>
      <c r="F79" s="268">
        <f>D79*E79</f>
        <v>48015</v>
      </c>
    </row>
    <row r="80" spans="1:6">
      <c r="A80" s="319"/>
      <c r="B80" s="166" t="s">
        <v>63</v>
      </c>
      <c r="C80" s="164" t="s">
        <v>16</v>
      </c>
      <c r="D80" s="164">
        <v>15</v>
      </c>
      <c r="E80" s="266">
        <v>550</v>
      </c>
      <c r="F80" s="268">
        <f>D80*E80</f>
        <v>8250</v>
      </c>
    </row>
    <row r="81" spans="1:6">
      <c r="A81" s="336"/>
      <c r="B81" s="166" t="s">
        <v>64</v>
      </c>
      <c r="C81" s="164" t="s">
        <v>16</v>
      </c>
      <c r="D81" s="164">
        <v>15</v>
      </c>
      <c r="E81" s="266">
        <v>4428</v>
      </c>
      <c r="F81" s="268">
        <f>D81*E81</f>
        <v>66420</v>
      </c>
    </row>
    <row r="82" spans="1:6" ht="50.25" customHeight="1">
      <c r="A82" s="339">
        <v>3</v>
      </c>
      <c r="B82" s="163" t="s">
        <v>65</v>
      </c>
      <c r="C82" s="29"/>
      <c r="D82" s="29"/>
      <c r="E82" s="272"/>
      <c r="F82" s="268"/>
    </row>
    <row r="83" spans="1:6">
      <c r="A83" s="339"/>
      <c r="B83" s="163" t="s">
        <v>66</v>
      </c>
      <c r="C83" s="29" t="s">
        <v>34</v>
      </c>
      <c r="D83" s="44">
        <v>350</v>
      </c>
      <c r="E83" s="271">
        <v>56.4</v>
      </c>
      <c r="F83" s="268">
        <f>D83*E83</f>
        <v>19740</v>
      </c>
    </row>
    <row r="84" spans="1:6">
      <c r="A84" s="339"/>
      <c r="B84" s="163" t="s">
        <v>67</v>
      </c>
      <c r="C84" s="29" t="s">
        <v>34</v>
      </c>
      <c r="D84" s="44">
        <v>350</v>
      </c>
      <c r="E84" s="271">
        <v>72.81</v>
      </c>
      <c r="F84" s="268">
        <f>D84*E84</f>
        <v>25483.5</v>
      </c>
    </row>
    <row r="85" spans="1:6">
      <c r="A85" s="339"/>
      <c r="B85" s="163" t="s">
        <v>68</v>
      </c>
      <c r="C85" s="29" t="s">
        <v>34</v>
      </c>
      <c r="D85" s="44">
        <v>350</v>
      </c>
      <c r="E85" s="271">
        <v>264</v>
      </c>
      <c r="F85" s="268">
        <f>D85*E85</f>
        <v>92400</v>
      </c>
    </row>
    <row r="86" spans="1:6" ht="53.25" customHeight="1">
      <c r="A86" s="339">
        <v>4</v>
      </c>
      <c r="B86" s="163" t="s">
        <v>69</v>
      </c>
      <c r="C86" s="29"/>
      <c r="D86" s="29"/>
      <c r="E86" s="176"/>
      <c r="F86" s="175"/>
    </row>
    <row r="87" spans="1:6">
      <c r="A87" s="339"/>
      <c r="B87" s="163" t="s">
        <v>70</v>
      </c>
      <c r="C87" s="29" t="s">
        <v>34</v>
      </c>
      <c r="D87" s="29">
        <v>100</v>
      </c>
      <c r="E87" s="271">
        <v>72.81</v>
      </c>
      <c r="F87" s="268">
        <f>D87*E87</f>
        <v>7281</v>
      </c>
    </row>
    <row r="88" spans="1:6" ht="63.75">
      <c r="A88" s="162">
        <v>5</v>
      </c>
      <c r="B88" s="163" t="s">
        <v>71</v>
      </c>
      <c r="C88" s="29" t="s">
        <v>34</v>
      </c>
      <c r="D88" s="29">
        <v>300</v>
      </c>
      <c r="E88" s="271">
        <v>247.19</v>
      </c>
      <c r="F88" s="268">
        <f>D88*E88</f>
        <v>74157</v>
      </c>
    </row>
    <row r="89" spans="1:6" ht="63.75" customHeight="1">
      <c r="A89" s="165">
        <v>6</v>
      </c>
      <c r="B89" s="163" t="s">
        <v>72</v>
      </c>
      <c r="C89" s="29" t="s">
        <v>34</v>
      </c>
      <c r="D89" s="29">
        <v>300</v>
      </c>
      <c r="E89" s="271">
        <v>165.36</v>
      </c>
      <c r="F89" s="268">
        <f>D89*E89</f>
        <v>49608.000000000007</v>
      </c>
    </row>
    <row r="90" spans="1:6">
      <c r="A90" s="343">
        <v>7</v>
      </c>
      <c r="B90" s="340" t="s">
        <v>73</v>
      </c>
      <c r="C90" s="322" t="s">
        <v>16</v>
      </c>
      <c r="D90" s="324">
        <v>15</v>
      </c>
      <c r="E90" s="351">
        <v>311</v>
      </c>
      <c r="F90" s="346">
        <f>D90*E90</f>
        <v>4665</v>
      </c>
    </row>
    <row r="91" spans="1:6" ht="24" customHeight="1">
      <c r="A91" s="344"/>
      <c r="B91" s="340"/>
      <c r="C91" s="328"/>
      <c r="D91" s="328"/>
      <c r="E91" s="352"/>
      <c r="F91" s="347"/>
    </row>
    <row r="92" spans="1:6" ht="38.25">
      <c r="A92" s="159">
        <v>8</v>
      </c>
      <c r="B92" s="163" t="s">
        <v>74</v>
      </c>
      <c r="C92" s="29" t="s">
        <v>16</v>
      </c>
      <c r="D92" s="44">
        <v>15</v>
      </c>
      <c r="E92" s="271">
        <v>280</v>
      </c>
      <c r="F92" s="268">
        <f>D92*E92</f>
        <v>4200</v>
      </c>
    </row>
    <row r="93" spans="1:6">
      <c r="A93" s="343">
        <v>9</v>
      </c>
      <c r="B93" s="321" t="s">
        <v>75</v>
      </c>
      <c r="C93" s="323" t="s">
        <v>16</v>
      </c>
      <c r="D93" s="323">
        <v>15</v>
      </c>
      <c r="E93" s="349">
        <v>450</v>
      </c>
      <c r="F93" s="350">
        <f>D93*E93</f>
        <v>6750</v>
      </c>
    </row>
    <row r="94" spans="1:6" ht="17.25" customHeight="1">
      <c r="A94" s="348"/>
      <c r="B94" s="321"/>
      <c r="C94" s="323"/>
      <c r="D94" s="323"/>
      <c r="E94" s="349"/>
      <c r="F94" s="350"/>
    </row>
    <row r="95" spans="1:6">
      <c r="A95" s="348"/>
      <c r="B95" s="321"/>
      <c r="C95" s="323"/>
      <c r="D95" s="323"/>
      <c r="E95" s="349"/>
      <c r="F95" s="350"/>
    </row>
    <row r="96" spans="1:6" ht="19.5" customHeight="1">
      <c r="A96" s="348"/>
      <c r="B96" s="321"/>
      <c r="C96" s="323"/>
      <c r="D96" s="323"/>
      <c r="E96" s="349"/>
      <c r="F96" s="350"/>
    </row>
    <row r="97" spans="1:6" ht="35.25" customHeight="1">
      <c r="A97" s="344"/>
      <c r="B97" s="321"/>
      <c r="C97" s="323"/>
      <c r="D97" s="323"/>
      <c r="E97" s="349"/>
      <c r="F97" s="350"/>
    </row>
    <row r="98" spans="1:6">
      <c r="A98" s="356">
        <v>10</v>
      </c>
      <c r="B98" s="357" t="s">
        <v>76</v>
      </c>
      <c r="C98" s="358"/>
      <c r="D98" s="359"/>
      <c r="E98" s="360"/>
      <c r="F98" s="345"/>
    </row>
    <row r="99" spans="1:6">
      <c r="A99" s="356"/>
      <c r="B99" s="357"/>
      <c r="C99" s="358"/>
      <c r="D99" s="359"/>
      <c r="E99" s="360"/>
      <c r="F99" s="345"/>
    </row>
    <row r="100" spans="1:6">
      <c r="A100" s="356"/>
      <c r="B100" s="357"/>
      <c r="C100" s="358"/>
      <c r="D100" s="359"/>
      <c r="E100" s="360"/>
      <c r="F100" s="345"/>
    </row>
    <row r="101" spans="1:6">
      <c r="A101" s="356"/>
      <c r="B101" s="357"/>
      <c r="C101" s="358"/>
      <c r="D101" s="359"/>
      <c r="E101" s="360"/>
      <c r="F101" s="345"/>
    </row>
    <row r="102" spans="1:6" ht="33.75" customHeight="1">
      <c r="A102" s="356"/>
      <c r="B102" s="357"/>
      <c r="C102" s="358"/>
      <c r="D102" s="359"/>
      <c r="E102" s="360"/>
      <c r="F102" s="345"/>
    </row>
    <row r="103" spans="1:6">
      <c r="A103" s="356"/>
      <c r="B103" s="46" t="s">
        <v>77</v>
      </c>
      <c r="C103" s="158" t="s">
        <v>34</v>
      </c>
      <c r="D103" s="58">
        <v>500</v>
      </c>
      <c r="E103" s="261">
        <v>700</v>
      </c>
      <c r="F103" s="273">
        <f>D103*E103</f>
        <v>350000</v>
      </c>
    </row>
    <row r="104" spans="1:6">
      <c r="A104" s="353" t="s">
        <v>15</v>
      </c>
      <c r="B104" s="354"/>
      <c r="C104" s="354"/>
      <c r="D104" s="354"/>
      <c r="E104" s="355"/>
      <c r="F104" s="274">
        <f>SUM(F71:F103)</f>
        <v>1077894.5</v>
      </c>
    </row>
    <row r="105" spans="1:6">
      <c r="A105" s="47"/>
      <c r="B105" s="48"/>
      <c r="C105" s="49"/>
      <c r="D105" s="49"/>
      <c r="E105" s="50"/>
      <c r="F105" s="51"/>
    </row>
    <row r="106" spans="1:6">
      <c r="A106" s="41"/>
      <c r="B106" s="52"/>
      <c r="C106" s="53"/>
      <c r="D106" s="53"/>
      <c r="E106" s="42"/>
      <c r="F106" s="42"/>
    </row>
    <row r="107" spans="1:6">
      <c r="A107" s="41"/>
      <c r="B107" s="41"/>
      <c r="C107" s="41"/>
      <c r="D107" s="41"/>
      <c r="E107" s="42"/>
      <c r="F107" s="42"/>
    </row>
  </sheetData>
  <mergeCells count="57">
    <mergeCell ref="A104:E104"/>
    <mergeCell ref="A98:A103"/>
    <mergeCell ref="B98:B102"/>
    <mergeCell ref="C98:C102"/>
    <mergeCell ref="D98:D102"/>
    <mergeCell ref="E98:E102"/>
    <mergeCell ref="F98:F102"/>
    <mergeCell ref="F90:F91"/>
    <mergeCell ref="A93:A97"/>
    <mergeCell ref="B93:B97"/>
    <mergeCell ref="C93:C97"/>
    <mergeCell ref="D93:D97"/>
    <mergeCell ref="E93:E97"/>
    <mergeCell ref="F93:F97"/>
    <mergeCell ref="E90:E91"/>
    <mergeCell ref="A86:A87"/>
    <mergeCell ref="A90:A91"/>
    <mergeCell ref="B90:B91"/>
    <mergeCell ref="C90:C91"/>
    <mergeCell ref="D90:D91"/>
    <mergeCell ref="A82:A85"/>
    <mergeCell ref="A23:A32"/>
    <mergeCell ref="B23:B32"/>
    <mergeCell ref="C23:C32"/>
    <mergeCell ref="D23:D32"/>
    <mergeCell ref="A36:A38"/>
    <mergeCell ref="A40:E40"/>
    <mergeCell ref="A71:F71"/>
    <mergeCell ref="A72:A76"/>
    <mergeCell ref="A77:A81"/>
    <mergeCell ref="E23:E32"/>
    <mergeCell ref="F23:F32"/>
    <mergeCell ref="A14:A15"/>
    <mergeCell ref="B14:B15"/>
    <mergeCell ref="A16:A17"/>
    <mergeCell ref="B16:B17"/>
    <mergeCell ref="A21:A22"/>
    <mergeCell ref="B21:B22"/>
    <mergeCell ref="C21:C22"/>
    <mergeCell ref="D21:D22"/>
    <mergeCell ref="E21:E22"/>
    <mergeCell ref="F21:F22"/>
    <mergeCell ref="F9:F10"/>
    <mergeCell ref="E9:E10"/>
    <mergeCell ref="A1:F1"/>
    <mergeCell ref="A2:F2"/>
    <mergeCell ref="A3:F3"/>
    <mergeCell ref="A4:F4"/>
    <mergeCell ref="A6:F6"/>
    <mergeCell ref="A7:A8"/>
    <mergeCell ref="B7:B8"/>
    <mergeCell ref="C7:C8"/>
    <mergeCell ref="D7:D8"/>
    <mergeCell ref="A9:A10"/>
    <mergeCell ref="B9:B10"/>
    <mergeCell ref="C9:C10"/>
    <mergeCell ref="D9:D1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dimension ref="A1:J25"/>
  <sheetViews>
    <sheetView workbookViewId="0">
      <selection activeCell="I23" sqref="I23"/>
    </sheetView>
  </sheetViews>
  <sheetFormatPr defaultRowHeight="15"/>
  <cols>
    <col min="1" max="1" width="6.42578125" style="1" customWidth="1"/>
    <col min="2" max="2" width="43.42578125" style="1" customWidth="1"/>
    <col min="3" max="3" width="7.28515625" style="1" customWidth="1"/>
    <col min="4" max="10" width="9.140625" style="1"/>
  </cols>
  <sheetData>
    <row r="1" spans="1:10" s="1" customFormat="1" ht="18">
      <c r="A1" s="279" t="s">
        <v>327</v>
      </c>
      <c r="B1" s="279"/>
      <c r="C1" s="279"/>
      <c r="D1" s="279"/>
      <c r="E1" s="279"/>
      <c r="F1" s="279"/>
    </row>
    <row r="2" spans="1:10" s="1" customFormat="1" ht="18">
      <c r="A2" s="279" t="s">
        <v>3</v>
      </c>
      <c r="B2" s="279"/>
      <c r="C2" s="279"/>
      <c r="D2" s="279"/>
      <c r="E2" s="279"/>
      <c r="F2" s="279"/>
    </row>
    <row r="3" spans="1:10" s="1" customFormat="1" ht="18">
      <c r="A3" s="279" t="s">
        <v>33</v>
      </c>
      <c r="B3" s="279"/>
      <c r="C3" s="279"/>
      <c r="D3" s="279"/>
      <c r="E3" s="279"/>
      <c r="F3" s="279"/>
    </row>
    <row r="4" spans="1:10" s="1" customFormat="1" ht="18">
      <c r="A4" s="279" t="s">
        <v>4</v>
      </c>
      <c r="B4" s="279"/>
      <c r="C4" s="279"/>
      <c r="D4" s="279"/>
      <c r="E4" s="279"/>
      <c r="F4" s="279"/>
    </row>
    <row r="5" spans="1:10" s="1" customFormat="1" ht="18" customHeight="1">
      <c r="A5" s="279" t="s">
        <v>214</v>
      </c>
      <c r="B5" s="279"/>
      <c r="C5" s="279"/>
      <c r="D5" s="279"/>
      <c r="E5" s="279"/>
      <c r="F5" s="279"/>
    </row>
    <row r="6" spans="1:10" s="1" customFormat="1">
      <c r="A6" s="280"/>
      <c r="B6" s="280"/>
      <c r="C6" s="280"/>
      <c r="D6" s="280"/>
      <c r="E6" s="280"/>
      <c r="F6" s="280"/>
    </row>
    <row r="7" spans="1:10" s="1" customFormat="1" ht="34.5" customHeight="1">
      <c r="A7" s="2" t="s">
        <v>5</v>
      </c>
      <c r="B7" s="367" t="s">
        <v>6</v>
      </c>
      <c r="C7" s="367"/>
      <c r="D7" s="367"/>
      <c r="E7" s="367"/>
      <c r="F7" s="367"/>
    </row>
    <row r="8" spans="1:10" s="1" customFormat="1" ht="15.75">
      <c r="A8" s="368" t="s">
        <v>253</v>
      </c>
      <c r="B8" s="368"/>
      <c r="C8" s="368"/>
      <c r="D8" s="368"/>
      <c r="E8" s="368"/>
      <c r="F8" s="368"/>
    </row>
    <row r="9" spans="1:10">
      <c r="A9" s="369" t="s">
        <v>8</v>
      </c>
      <c r="B9" s="369" t="s">
        <v>9</v>
      </c>
      <c r="C9" s="369" t="s">
        <v>10</v>
      </c>
      <c r="D9" s="371" t="s">
        <v>17</v>
      </c>
      <c r="E9" s="4" t="s">
        <v>12</v>
      </c>
      <c r="F9" s="5" t="s">
        <v>18</v>
      </c>
      <c r="G9" s="3"/>
      <c r="H9" s="3"/>
      <c r="I9" s="3"/>
      <c r="J9" s="3"/>
    </row>
    <row r="10" spans="1:10">
      <c r="A10" s="370"/>
      <c r="B10" s="370"/>
      <c r="C10" s="370"/>
      <c r="D10" s="372"/>
      <c r="E10" s="4" t="s">
        <v>14</v>
      </c>
      <c r="F10" s="5" t="s">
        <v>14</v>
      </c>
      <c r="G10" s="3"/>
      <c r="H10" s="3"/>
      <c r="I10" s="3"/>
      <c r="J10" s="3"/>
    </row>
    <row r="11" spans="1:10" ht="51">
      <c r="A11" s="6">
        <v>1</v>
      </c>
      <c r="B11" s="7" t="s">
        <v>19</v>
      </c>
      <c r="C11" s="8" t="s">
        <v>20</v>
      </c>
      <c r="D11" s="115">
        <v>282</v>
      </c>
      <c r="E11" s="9">
        <v>1130</v>
      </c>
      <c r="F11" s="10">
        <f>D11*E11</f>
        <v>318660</v>
      </c>
      <c r="G11" s="11"/>
      <c r="H11" s="11"/>
      <c r="I11" s="11"/>
      <c r="J11" s="11"/>
    </row>
    <row r="12" spans="1:10" ht="63.75">
      <c r="A12" s="6">
        <v>2</v>
      </c>
      <c r="B12" s="12" t="s">
        <v>21</v>
      </c>
      <c r="C12" s="8" t="s">
        <v>20</v>
      </c>
      <c r="D12" s="115">
        <v>25</v>
      </c>
      <c r="E12" s="9">
        <v>985</v>
      </c>
      <c r="F12" s="10">
        <f t="shared" ref="F12:F17" si="0">D12*E12</f>
        <v>24625</v>
      </c>
      <c r="G12" s="11"/>
      <c r="H12" s="11"/>
      <c r="I12" s="11"/>
      <c r="J12" s="11"/>
    </row>
    <row r="13" spans="1:10" ht="38.25">
      <c r="A13" s="6">
        <v>3</v>
      </c>
      <c r="B13" s="12" t="s">
        <v>22</v>
      </c>
      <c r="C13" s="8" t="s">
        <v>23</v>
      </c>
      <c r="D13" s="115">
        <v>282</v>
      </c>
      <c r="E13" s="13">
        <v>54</v>
      </c>
      <c r="F13" s="10">
        <f t="shared" si="0"/>
        <v>15228</v>
      </c>
      <c r="G13" s="3"/>
      <c r="H13" s="3"/>
      <c r="I13" s="3"/>
      <c r="J13" s="3"/>
    </row>
    <row r="14" spans="1:10" ht="38.25">
      <c r="A14" s="6">
        <v>4</v>
      </c>
      <c r="B14" s="12" t="s">
        <v>24</v>
      </c>
      <c r="C14" s="8" t="s">
        <v>23</v>
      </c>
      <c r="D14" s="115">
        <v>20</v>
      </c>
      <c r="E14" s="14">
        <v>83</v>
      </c>
      <c r="F14" s="10">
        <f t="shared" si="0"/>
        <v>1660</v>
      </c>
      <c r="G14" s="3"/>
      <c r="H14" s="3"/>
      <c r="I14" s="3"/>
      <c r="J14" s="3"/>
    </row>
    <row r="15" spans="1:10" ht="38.25">
      <c r="A15" s="6">
        <v>5</v>
      </c>
      <c r="B15" s="12" t="s">
        <v>25</v>
      </c>
      <c r="C15" s="8" t="s">
        <v>23</v>
      </c>
      <c r="D15" s="115">
        <v>5</v>
      </c>
      <c r="E15" s="13">
        <v>151</v>
      </c>
      <c r="F15" s="10">
        <f t="shared" si="0"/>
        <v>755</v>
      </c>
      <c r="G15" s="3"/>
      <c r="H15" s="3"/>
      <c r="I15" s="3"/>
      <c r="J15" s="3"/>
    </row>
    <row r="16" spans="1:10" ht="25.5">
      <c r="A16" s="6">
        <v>6</v>
      </c>
      <c r="B16" s="12" t="s">
        <v>26</v>
      </c>
      <c r="C16" s="8" t="s">
        <v>23</v>
      </c>
      <c r="D16" s="115">
        <f>D24</f>
        <v>82</v>
      </c>
      <c r="E16" s="13">
        <v>72</v>
      </c>
      <c r="F16" s="10">
        <f t="shared" si="0"/>
        <v>5904</v>
      </c>
      <c r="G16" s="3"/>
      <c r="H16" s="3"/>
      <c r="I16" s="3"/>
      <c r="J16" s="3"/>
    </row>
    <row r="17" spans="1:10" ht="25.5">
      <c r="A17" s="6">
        <v>7</v>
      </c>
      <c r="B17" s="12" t="s">
        <v>27</v>
      </c>
      <c r="C17" s="8" t="s">
        <v>23</v>
      </c>
      <c r="D17" s="115">
        <v>140</v>
      </c>
      <c r="E17" s="13">
        <v>70</v>
      </c>
      <c r="F17" s="10">
        <f t="shared" si="0"/>
        <v>9800</v>
      </c>
      <c r="G17" s="3"/>
      <c r="H17" s="3"/>
      <c r="I17" s="3"/>
      <c r="J17" s="3"/>
    </row>
    <row r="18" spans="1:10">
      <c r="A18" s="364" t="s">
        <v>15</v>
      </c>
      <c r="B18" s="365"/>
      <c r="C18" s="365"/>
      <c r="D18" s="365"/>
      <c r="E18" s="366"/>
      <c r="F18" s="15">
        <f>SUM(F11:F17)</f>
        <v>376632</v>
      </c>
      <c r="G18" s="3"/>
      <c r="H18" s="3"/>
      <c r="I18" s="3"/>
      <c r="J18" s="3"/>
    </row>
    <row r="19" spans="1:10" s="1" customFormat="1">
      <c r="A19" s="16"/>
      <c r="B19" s="16"/>
      <c r="C19" s="16"/>
      <c r="D19" s="16"/>
      <c r="E19" s="16"/>
      <c r="F19" s="17"/>
      <c r="G19" s="3"/>
      <c r="H19" s="3"/>
      <c r="I19" s="3"/>
      <c r="J19" s="3"/>
    </row>
    <row r="20" spans="1:10" ht="15.75">
      <c r="A20" s="361" t="s">
        <v>252</v>
      </c>
      <c r="B20" s="362"/>
      <c r="C20" s="362"/>
      <c r="D20" s="362"/>
      <c r="E20" s="362"/>
      <c r="F20" s="363"/>
      <c r="G20" s="3"/>
      <c r="H20" s="3"/>
      <c r="I20" s="3"/>
      <c r="J20" s="3"/>
    </row>
    <row r="21" spans="1:10" ht="51">
      <c r="A21" s="177">
        <v>1</v>
      </c>
      <c r="B21" s="178" t="s">
        <v>28</v>
      </c>
      <c r="C21" s="29" t="s">
        <v>23</v>
      </c>
      <c r="D21" s="29">
        <v>82</v>
      </c>
      <c r="E21" s="275">
        <v>318</v>
      </c>
      <c r="F21" s="276">
        <f t="shared" ref="F21:F23" si="1">D21*E21</f>
        <v>26076</v>
      </c>
      <c r="G21" s="3"/>
      <c r="H21" s="3"/>
      <c r="I21" s="3"/>
      <c r="J21" s="3"/>
    </row>
    <row r="22" spans="1:10" ht="51">
      <c r="A22" s="177">
        <v>2</v>
      </c>
      <c r="B22" s="178" t="s">
        <v>29</v>
      </c>
      <c r="C22" s="29" t="s">
        <v>23</v>
      </c>
      <c r="D22" s="44">
        <v>82</v>
      </c>
      <c r="E22" s="275">
        <v>333</v>
      </c>
      <c r="F22" s="276">
        <f t="shared" si="1"/>
        <v>27306</v>
      </c>
      <c r="G22" s="3"/>
      <c r="H22" s="3"/>
      <c r="I22" s="3"/>
      <c r="J22" s="3"/>
    </row>
    <row r="23" spans="1:10" ht="38.25">
      <c r="A23" s="177">
        <v>3</v>
      </c>
      <c r="B23" s="178" t="s">
        <v>30</v>
      </c>
      <c r="C23" s="29" t="s">
        <v>23</v>
      </c>
      <c r="D23" s="44">
        <v>200</v>
      </c>
      <c r="E23" s="275">
        <v>280</v>
      </c>
      <c r="F23" s="276">
        <f t="shared" si="1"/>
        <v>56000</v>
      </c>
      <c r="G23" s="3"/>
      <c r="H23" s="3"/>
      <c r="I23" s="3"/>
      <c r="J23" s="3"/>
    </row>
    <row r="24" spans="1:10" ht="38.25">
      <c r="A24" s="177">
        <v>4</v>
      </c>
      <c r="B24" s="178" t="s">
        <v>31</v>
      </c>
      <c r="C24" s="29" t="s">
        <v>23</v>
      </c>
      <c r="D24" s="44">
        <v>82</v>
      </c>
      <c r="E24" s="277">
        <v>3980</v>
      </c>
      <c r="F24" s="277">
        <f>D24*E24</f>
        <v>326360</v>
      </c>
      <c r="G24" s="3"/>
      <c r="H24" s="3"/>
      <c r="I24" s="3"/>
      <c r="J24" s="3"/>
    </row>
    <row r="25" spans="1:10">
      <c r="A25" s="364" t="s">
        <v>32</v>
      </c>
      <c r="B25" s="365"/>
      <c r="C25" s="365"/>
      <c r="D25" s="365"/>
      <c r="E25" s="366"/>
      <c r="F25" s="278">
        <f>SUM(F21:F24)</f>
        <v>435742</v>
      </c>
      <c r="G25" s="3"/>
      <c r="H25" s="3"/>
      <c r="I25" s="3"/>
      <c r="J25" s="3"/>
    </row>
  </sheetData>
  <mergeCells count="15">
    <mergeCell ref="A20:F20"/>
    <mergeCell ref="A25:E25"/>
    <mergeCell ref="A1:F1"/>
    <mergeCell ref="A2:F2"/>
    <mergeCell ref="A3:F3"/>
    <mergeCell ref="A4:F4"/>
    <mergeCell ref="A5:F5"/>
    <mergeCell ref="A6:F6"/>
    <mergeCell ref="B7:F7"/>
    <mergeCell ref="A8:F8"/>
    <mergeCell ref="A9:A10"/>
    <mergeCell ref="B9:B10"/>
    <mergeCell ref="C9:C10"/>
    <mergeCell ref="D9:D10"/>
    <mergeCell ref="A18:E18"/>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O29"/>
  <sheetViews>
    <sheetView workbookViewId="0">
      <selection activeCell="C11" sqref="C11"/>
    </sheetView>
  </sheetViews>
  <sheetFormatPr defaultRowHeight="15"/>
  <cols>
    <col min="1" max="1" width="5.42578125" style="1" customWidth="1"/>
    <col min="2" max="2" width="27" style="1" customWidth="1"/>
    <col min="3" max="15" width="9.140625" style="1"/>
  </cols>
  <sheetData>
    <row r="1" spans="1:15" ht="15.75">
      <c r="A1" s="376" t="s">
        <v>325</v>
      </c>
      <c r="B1" s="376"/>
      <c r="C1" s="376"/>
      <c r="D1" s="376"/>
      <c r="E1" s="376"/>
      <c r="F1" s="376"/>
      <c r="G1" s="376"/>
      <c r="H1" s="376"/>
      <c r="I1" s="376"/>
      <c r="J1" s="376"/>
      <c r="K1" s="376"/>
      <c r="L1" s="376"/>
      <c r="M1" s="376"/>
      <c r="N1" s="376"/>
      <c r="O1" s="376"/>
    </row>
    <row r="2" spans="1:15" ht="15.75">
      <c r="A2" s="377" t="s">
        <v>213</v>
      </c>
      <c r="B2" s="377"/>
      <c r="C2" s="377"/>
      <c r="D2" s="377"/>
      <c r="E2" s="377"/>
      <c r="F2" s="377"/>
      <c r="G2" s="377"/>
      <c r="H2" s="377"/>
      <c r="I2" s="377"/>
      <c r="J2" s="377"/>
      <c r="K2" s="377"/>
      <c r="L2" s="377"/>
      <c r="M2" s="377"/>
      <c r="N2" s="377"/>
      <c r="O2" s="377"/>
    </row>
    <row r="3" spans="1:15">
      <c r="A3" s="209"/>
      <c r="B3" s="209"/>
      <c r="C3" s="210"/>
      <c r="D3" s="210"/>
      <c r="E3" s="210"/>
      <c r="F3" s="210"/>
      <c r="G3" s="210"/>
      <c r="H3" s="211"/>
      <c r="I3" s="211"/>
      <c r="J3" s="211"/>
      <c r="K3" s="211"/>
      <c r="L3" s="211"/>
      <c r="M3" s="212"/>
      <c r="N3" s="212"/>
      <c r="O3" s="212"/>
    </row>
    <row r="4" spans="1:15" ht="15.75">
      <c r="A4" s="378" t="s">
        <v>295</v>
      </c>
      <c r="B4" s="378" t="s">
        <v>115</v>
      </c>
      <c r="C4" s="378" t="s">
        <v>296</v>
      </c>
      <c r="D4" s="380" t="s">
        <v>297</v>
      </c>
      <c r="E4" s="381"/>
      <c r="F4" s="380" t="s">
        <v>298</v>
      </c>
      <c r="G4" s="381"/>
      <c r="H4" s="380" t="s">
        <v>299</v>
      </c>
      <c r="I4" s="381"/>
      <c r="J4" s="380" t="s">
        <v>300</v>
      </c>
      <c r="K4" s="381"/>
      <c r="L4" s="380" t="s">
        <v>301</v>
      </c>
      <c r="M4" s="381"/>
      <c r="N4" s="380" t="s">
        <v>302</v>
      </c>
      <c r="O4" s="381"/>
    </row>
    <row r="5" spans="1:15" ht="15.75">
      <c r="A5" s="379"/>
      <c r="B5" s="379"/>
      <c r="C5" s="379"/>
      <c r="D5" s="213" t="s">
        <v>303</v>
      </c>
      <c r="E5" s="214" t="s">
        <v>296</v>
      </c>
      <c r="F5" s="213" t="s">
        <v>303</v>
      </c>
      <c r="G5" s="214" t="s">
        <v>296</v>
      </c>
      <c r="H5" s="213" t="s">
        <v>303</v>
      </c>
      <c r="I5" s="214" t="s">
        <v>296</v>
      </c>
      <c r="J5" s="213" t="s">
        <v>303</v>
      </c>
      <c r="K5" s="214" t="s">
        <v>296</v>
      </c>
      <c r="L5" s="213" t="s">
        <v>303</v>
      </c>
      <c r="M5" s="214" t="s">
        <v>296</v>
      </c>
      <c r="N5" s="213" t="s">
        <v>303</v>
      </c>
      <c r="O5" s="214" t="s">
        <v>296</v>
      </c>
    </row>
    <row r="6" spans="1:15" ht="15.75">
      <c r="A6" s="215"/>
      <c r="B6" s="215"/>
      <c r="C6" s="215"/>
      <c r="D6" s="213" t="s">
        <v>304</v>
      </c>
      <c r="E6" s="214" t="s">
        <v>305</v>
      </c>
      <c r="F6" s="213" t="s">
        <v>304</v>
      </c>
      <c r="G6" s="214" t="s">
        <v>113</v>
      </c>
      <c r="H6" s="213" t="s">
        <v>304</v>
      </c>
      <c r="I6" s="214" t="s">
        <v>113</v>
      </c>
      <c r="J6" s="213" t="s">
        <v>304</v>
      </c>
      <c r="K6" s="214" t="s">
        <v>113</v>
      </c>
      <c r="L6" s="213" t="s">
        <v>304</v>
      </c>
      <c r="M6" s="214" t="s">
        <v>306</v>
      </c>
      <c r="N6" s="213" t="s">
        <v>304</v>
      </c>
      <c r="O6" s="216" t="s">
        <v>307</v>
      </c>
    </row>
    <row r="7" spans="1:15" ht="15.75">
      <c r="A7" s="213">
        <v>1</v>
      </c>
      <c r="B7" s="213">
        <v>2</v>
      </c>
      <c r="C7" s="213">
        <v>3</v>
      </c>
      <c r="D7" s="213">
        <v>4</v>
      </c>
      <c r="E7" s="214">
        <v>5</v>
      </c>
      <c r="F7" s="213">
        <v>6</v>
      </c>
      <c r="G7" s="214">
        <v>7</v>
      </c>
      <c r="H7" s="213">
        <v>8</v>
      </c>
      <c r="I7" s="214">
        <v>9</v>
      </c>
      <c r="J7" s="213">
        <v>10</v>
      </c>
      <c r="K7" s="214">
        <v>11</v>
      </c>
      <c r="L7" s="213">
        <v>12</v>
      </c>
      <c r="M7" s="214">
        <v>13</v>
      </c>
      <c r="N7" s="213">
        <v>14</v>
      </c>
      <c r="O7" s="216">
        <v>15</v>
      </c>
    </row>
    <row r="8" spans="1:15" ht="15.75">
      <c r="A8" s="217"/>
      <c r="B8" s="217"/>
      <c r="C8" s="217"/>
      <c r="D8" s="218"/>
      <c r="E8" s="219"/>
      <c r="F8" s="220"/>
      <c r="G8" s="219"/>
      <c r="H8" s="218"/>
      <c r="I8" s="219"/>
      <c r="J8" s="218"/>
      <c r="K8" s="219"/>
      <c r="L8" s="218"/>
      <c r="M8" s="219"/>
      <c r="N8" s="218"/>
      <c r="O8" s="221"/>
    </row>
    <row r="9" spans="1:15">
      <c r="A9" s="222">
        <v>1</v>
      </c>
      <c r="B9" s="223" t="s">
        <v>308</v>
      </c>
      <c r="C9" s="224">
        <f>'CIVIL EST'!D14</f>
        <v>5164.8</v>
      </c>
      <c r="D9" s="225">
        <v>9.6000000000000002E-2</v>
      </c>
      <c r="E9" s="226">
        <f>C9*9.6/100</f>
        <v>495.82080000000002</v>
      </c>
      <c r="F9" s="227">
        <v>0.48</v>
      </c>
      <c r="G9" s="226">
        <f>C9*48/100</f>
        <v>2479.1040000000003</v>
      </c>
      <c r="H9" s="227">
        <v>0.96</v>
      </c>
      <c r="I9" s="228">
        <f>C9*96/100</f>
        <v>4958.2080000000005</v>
      </c>
      <c r="J9" s="225" t="s">
        <v>309</v>
      </c>
      <c r="K9" s="225" t="s">
        <v>309</v>
      </c>
      <c r="L9" s="225" t="s">
        <v>309</v>
      </c>
      <c r="M9" s="225" t="s">
        <v>309</v>
      </c>
      <c r="N9" s="225" t="s">
        <v>309</v>
      </c>
      <c r="O9" s="225" t="s">
        <v>309</v>
      </c>
    </row>
    <row r="10" spans="1:15">
      <c r="A10" s="222">
        <v>2</v>
      </c>
      <c r="B10" s="223" t="s">
        <v>310</v>
      </c>
      <c r="C10" s="224">
        <f>'CIVIL EST'!D18</f>
        <v>18031.2</v>
      </c>
      <c r="D10" s="225">
        <v>0.21909999999999999</v>
      </c>
      <c r="E10" s="226">
        <f>C10*21.91/100</f>
        <v>3950.6359200000002</v>
      </c>
      <c r="F10" s="227">
        <v>0.4108</v>
      </c>
      <c r="G10" s="226">
        <f>C10*41.1/100</f>
        <v>7410.8232000000007</v>
      </c>
      <c r="H10" s="224" t="s">
        <v>309</v>
      </c>
      <c r="I10" s="224" t="s">
        <v>309</v>
      </c>
      <c r="J10" s="227">
        <v>0.82</v>
      </c>
      <c r="K10" s="226">
        <f>C10*82/100</f>
        <v>14785.584000000001</v>
      </c>
      <c r="L10" s="229" t="s">
        <v>309</v>
      </c>
      <c r="M10" s="229" t="s">
        <v>309</v>
      </c>
      <c r="N10" s="229" t="s">
        <v>309</v>
      </c>
      <c r="O10" s="229" t="s">
        <v>309</v>
      </c>
    </row>
    <row r="11" spans="1:15">
      <c r="A11" s="222">
        <v>3</v>
      </c>
      <c r="B11" s="223" t="s">
        <v>311</v>
      </c>
      <c r="C11" s="224">
        <f>'CIVIL EST'!D26</f>
        <v>13212</v>
      </c>
      <c r="D11" s="225">
        <v>0.16439999999999999</v>
      </c>
      <c r="E11" s="226">
        <f>C11*16.44/100</f>
        <v>2172.0528000000004</v>
      </c>
      <c r="F11" s="227">
        <v>0.73699999999999999</v>
      </c>
      <c r="G11" s="226">
        <f>C11*73.7/100</f>
        <v>9737.2440000000006</v>
      </c>
      <c r="H11" s="227">
        <v>1.474</v>
      </c>
      <c r="I11" s="224">
        <f>C11*147.4/100</f>
        <v>19474.488000000001</v>
      </c>
      <c r="J11" s="224" t="s">
        <v>309</v>
      </c>
      <c r="K11" s="224" t="s">
        <v>309</v>
      </c>
      <c r="L11" s="224" t="s">
        <v>309</v>
      </c>
      <c r="M11" s="224" t="s">
        <v>309</v>
      </c>
      <c r="N11" s="229" t="s">
        <v>309</v>
      </c>
      <c r="O11" s="229" t="s">
        <v>309</v>
      </c>
    </row>
    <row r="12" spans="1:15">
      <c r="A12" s="222">
        <v>4</v>
      </c>
      <c r="B12" s="223" t="s">
        <v>312</v>
      </c>
      <c r="C12" s="224">
        <f>'CIVIL EST'!D36</f>
        <v>37948.799999999996</v>
      </c>
      <c r="D12" s="225">
        <v>8.0000000000000002E-3</v>
      </c>
      <c r="E12" s="226">
        <f>C12*0.8/100</f>
        <v>303.59039999999999</v>
      </c>
      <c r="F12" s="225">
        <v>0.06</v>
      </c>
      <c r="G12" s="226">
        <f>C12*6/100</f>
        <v>2276.9279999999999</v>
      </c>
      <c r="H12" s="224" t="s">
        <v>309</v>
      </c>
      <c r="I12" s="224" t="s">
        <v>309</v>
      </c>
      <c r="J12" s="224" t="s">
        <v>309</v>
      </c>
      <c r="K12" s="224" t="s">
        <v>309</v>
      </c>
      <c r="L12" s="224" t="s">
        <v>309</v>
      </c>
      <c r="M12" s="224" t="s">
        <v>309</v>
      </c>
      <c r="N12" s="224" t="s">
        <v>309</v>
      </c>
      <c r="O12" s="224" t="s">
        <v>309</v>
      </c>
    </row>
    <row r="13" spans="1:15">
      <c r="A13" s="222">
        <v>5</v>
      </c>
      <c r="B13" s="223" t="s">
        <v>313</v>
      </c>
      <c r="C13" s="224">
        <f>'CIVIL EST'!D37</f>
        <v>31048.799999999999</v>
      </c>
      <c r="D13" s="225">
        <v>7.3000000000000001E-3</v>
      </c>
      <c r="E13" s="226">
        <f>C13*0.73/100</f>
        <v>226.65624</v>
      </c>
      <c r="F13" s="225">
        <v>3.5999999999999997E-2</v>
      </c>
      <c r="G13" s="226">
        <f>C13*3.6/100</f>
        <v>1117.7567999999999</v>
      </c>
      <c r="H13" s="224" t="s">
        <v>309</v>
      </c>
      <c r="I13" s="224" t="s">
        <v>309</v>
      </c>
      <c r="J13" s="224" t="s">
        <v>309</v>
      </c>
      <c r="K13" s="224" t="s">
        <v>309</v>
      </c>
      <c r="L13" s="224" t="s">
        <v>309</v>
      </c>
      <c r="M13" s="224" t="s">
        <v>309</v>
      </c>
      <c r="N13" s="224" t="s">
        <v>309</v>
      </c>
      <c r="O13" s="224" t="s">
        <v>309</v>
      </c>
    </row>
    <row r="14" spans="1:15">
      <c r="A14" s="222">
        <v>6</v>
      </c>
      <c r="B14" s="223" t="s">
        <v>314</v>
      </c>
      <c r="C14" s="224">
        <f>'CIVIL EST'!D38</f>
        <v>9758.4</v>
      </c>
      <c r="D14" s="225">
        <v>5.7000000000000002E-3</v>
      </c>
      <c r="E14" s="226">
        <f>C14*0.57/100</f>
        <v>55.622879999999995</v>
      </c>
      <c r="F14" s="225">
        <v>0.03</v>
      </c>
      <c r="G14" s="226">
        <f>C14*3/100</f>
        <v>292.75199999999995</v>
      </c>
      <c r="H14" s="224" t="s">
        <v>309</v>
      </c>
      <c r="I14" s="224" t="s">
        <v>309</v>
      </c>
      <c r="J14" s="224" t="s">
        <v>309</v>
      </c>
      <c r="K14" s="224" t="s">
        <v>309</v>
      </c>
      <c r="L14" s="224" t="s">
        <v>309</v>
      </c>
      <c r="M14" s="224" t="s">
        <v>309</v>
      </c>
      <c r="N14" s="224" t="s">
        <v>309</v>
      </c>
      <c r="O14" s="224" t="s">
        <v>309</v>
      </c>
    </row>
    <row r="15" spans="1:15">
      <c r="A15" s="222">
        <v>7</v>
      </c>
      <c r="B15" s="223" t="s">
        <v>315</v>
      </c>
      <c r="C15" s="224">
        <f>'CIVIL EST'!D24</f>
        <v>364.8</v>
      </c>
      <c r="D15" s="227">
        <v>0.13</v>
      </c>
      <c r="E15" s="226">
        <f>C15*13/100</f>
        <v>47.424000000000007</v>
      </c>
      <c r="F15" s="227">
        <v>0.46</v>
      </c>
      <c r="G15" s="226">
        <f>C15*46/100</f>
        <v>167.80799999999999</v>
      </c>
      <c r="H15" s="225" t="s">
        <v>309</v>
      </c>
      <c r="I15" s="225" t="s">
        <v>309</v>
      </c>
      <c r="J15" s="227">
        <v>0.92</v>
      </c>
      <c r="K15" s="226">
        <f>C15*92/100</f>
        <v>335.61599999999999</v>
      </c>
      <c r="L15" s="225" t="s">
        <v>309</v>
      </c>
      <c r="M15" s="225" t="s">
        <v>309</v>
      </c>
      <c r="N15" s="225" t="s">
        <v>309</v>
      </c>
      <c r="O15" s="225" t="s">
        <v>309</v>
      </c>
    </row>
    <row r="16" spans="1:15">
      <c r="A16" s="222">
        <v>8</v>
      </c>
      <c r="B16" s="223" t="s">
        <v>316</v>
      </c>
      <c r="C16" s="224">
        <f>'CIVIL EST'!D22</f>
        <v>9549.6</v>
      </c>
      <c r="D16" s="225">
        <v>0.17599999999999999</v>
      </c>
      <c r="E16" s="226">
        <f>C16*17.6/100</f>
        <v>1680.7296000000001</v>
      </c>
      <c r="F16" s="225">
        <v>0.44</v>
      </c>
      <c r="G16" s="226">
        <f>C16*44/100</f>
        <v>4201.8240000000005</v>
      </c>
      <c r="H16" s="224" t="s">
        <v>309</v>
      </c>
      <c r="I16" s="224" t="s">
        <v>309</v>
      </c>
      <c r="J16" s="227">
        <v>0.88</v>
      </c>
      <c r="K16" s="226">
        <f>C16*88/100</f>
        <v>8403.648000000001</v>
      </c>
      <c r="L16" s="224" t="s">
        <v>309</v>
      </c>
      <c r="M16" s="224" t="s">
        <v>309</v>
      </c>
      <c r="N16" s="224" t="s">
        <v>309</v>
      </c>
      <c r="O16" s="224" t="s">
        <v>309</v>
      </c>
    </row>
    <row r="17" spans="1:15">
      <c r="A17" s="222">
        <v>9</v>
      </c>
      <c r="B17" s="223" t="s">
        <v>180</v>
      </c>
      <c r="C17" s="224">
        <f>'CIVIL EST'!D44</f>
        <v>432</v>
      </c>
      <c r="D17" s="225">
        <v>1.6E-2</v>
      </c>
      <c r="E17" s="226">
        <f>C17*1.6/100</f>
        <v>6.9120000000000008</v>
      </c>
      <c r="F17" s="225">
        <v>4.7E-2</v>
      </c>
      <c r="G17" s="226">
        <f>C17*4.7/100</f>
        <v>20.304000000000002</v>
      </c>
      <c r="H17" s="224"/>
      <c r="I17" s="224"/>
      <c r="J17" s="227"/>
      <c r="K17" s="226"/>
      <c r="L17" s="224"/>
      <c r="M17" s="224"/>
      <c r="N17" s="224"/>
      <c r="O17" s="224"/>
    </row>
    <row r="18" spans="1:15">
      <c r="A18" s="222">
        <v>10</v>
      </c>
      <c r="B18" s="223" t="s">
        <v>317</v>
      </c>
      <c r="C18" s="224">
        <f>'CIVIL EST'!D48</f>
        <v>2048.4</v>
      </c>
      <c r="D18" s="225">
        <v>1.7999999999999999E-2</v>
      </c>
      <c r="E18" s="226">
        <f>C18*1.8/100</f>
        <v>36.871200000000002</v>
      </c>
      <c r="F18" s="225">
        <v>4.7E-2</v>
      </c>
      <c r="G18" s="226">
        <f>C18*4.7/100</f>
        <v>96.274800000000013</v>
      </c>
      <c r="H18" s="224" t="s">
        <v>309</v>
      </c>
      <c r="I18" s="224" t="s">
        <v>309</v>
      </c>
      <c r="J18" s="224" t="s">
        <v>309</v>
      </c>
      <c r="K18" s="224" t="s">
        <v>309</v>
      </c>
      <c r="L18" s="224" t="s">
        <v>309</v>
      </c>
      <c r="M18" s="224" t="s">
        <v>309</v>
      </c>
      <c r="N18" s="224" t="s">
        <v>309</v>
      </c>
      <c r="O18" s="224" t="s">
        <v>309</v>
      </c>
    </row>
    <row r="19" spans="1:15">
      <c r="A19" s="222">
        <v>11</v>
      </c>
      <c r="B19" s="223" t="s">
        <v>318</v>
      </c>
      <c r="C19" s="224">
        <f>'CIVIL EST'!D33+'CIVIL EST'!D34</f>
        <v>3516</v>
      </c>
      <c r="D19" s="225">
        <v>2.1600000000000001E-2</v>
      </c>
      <c r="E19" s="226">
        <f>C19*2.16/100</f>
        <v>75.945599999999999</v>
      </c>
      <c r="F19" s="225">
        <v>5.1999999999999998E-2</v>
      </c>
      <c r="G19" s="230">
        <f>C19*5.2/100</f>
        <v>182.83199999999999</v>
      </c>
      <c r="H19" s="224" t="s">
        <v>309</v>
      </c>
      <c r="I19" s="224" t="s">
        <v>309</v>
      </c>
      <c r="J19" s="224" t="s">
        <v>309</v>
      </c>
      <c r="K19" s="224" t="s">
        <v>309</v>
      </c>
      <c r="L19" s="224" t="s">
        <v>309</v>
      </c>
      <c r="M19" s="224" t="s">
        <v>309</v>
      </c>
      <c r="N19" s="224" t="s">
        <v>309</v>
      </c>
      <c r="O19" s="224" t="s">
        <v>309</v>
      </c>
    </row>
    <row r="20" spans="1:15">
      <c r="A20" s="222"/>
      <c r="B20" s="223"/>
      <c r="C20" s="224"/>
      <c r="D20" s="225"/>
      <c r="E20" s="226"/>
      <c r="F20" s="225"/>
      <c r="G20" s="230"/>
      <c r="H20" s="224"/>
      <c r="I20" s="224"/>
      <c r="J20" s="224"/>
      <c r="K20" s="224"/>
      <c r="L20" s="224"/>
      <c r="M20" s="224"/>
      <c r="N20" s="224"/>
      <c r="O20" s="224"/>
    </row>
    <row r="21" spans="1:15">
      <c r="A21" s="231"/>
      <c r="B21" s="373" t="s">
        <v>319</v>
      </c>
      <c r="C21" s="373"/>
      <c r="D21" s="232"/>
      <c r="E21" s="233">
        <f>SUM(E8:E19)</f>
        <v>9052.2614400000002</v>
      </c>
      <c r="F21" s="233"/>
      <c r="G21" s="233">
        <f>SUM(G8:G19)</f>
        <v>27983.650800000003</v>
      </c>
      <c r="H21" s="233"/>
      <c r="I21" s="233">
        <f>SUM(I8:I19)</f>
        <v>24432.696000000004</v>
      </c>
      <c r="J21" s="234"/>
      <c r="K21" s="233">
        <f>SUM(K8:K19)</f>
        <v>23524.848000000002</v>
      </c>
      <c r="L21" s="235"/>
      <c r="M21" s="233">
        <f>SUM(M8:M19)</f>
        <v>0</v>
      </c>
      <c r="N21" s="236"/>
      <c r="O21" s="233">
        <f>SUM(O8:O19)</f>
        <v>0</v>
      </c>
    </row>
    <row r="22" spans="1:15">
      <c r="A22" s="212"/>
      <c r="B22" s="212"/>
      <c r="C22" s="212"/>
      <c r="D22" s="212"/>
      <c r="E22" s="237"/>
      <c r="F22" s="237"/>
      <c r="G22" s="237"/>
      <c r="H22" s="237"/>
      <c r="I22" s="237"/>
      <c r="J22" s="237"/>
      <c r="K22" s="238"/>
      <c r="L22" s="238"/>
      <c r="M22" s="237"/>
      <c r="N22" s="237"/>
      <c r="O22" s="237"/>
    </row>
    <row r="23" spans="1:15">
      <c r="A23" s="212"/>
      <c r="B23" s="212" t="s">
        <v>320</v>
      </c>
      <c r="C23" s="212"/>
      <c r="D23" s="212"/>
      <c r="E23" s="212">
        <v>199.53</v>
      </c>
      <c r="F23" s="212"/>
      <c r="G23" s="239">
        <v>8391</v>
      </c>
      <c r="H23" s="212"/>
      <c r="I23" s="240">
        <v>2367.4</v>
      </c>
      <c r="J23" s="212"/>
      <c r="K23" s="240">
        <v>2367.4</v>
      </c>
      <c r="L23" s="211"/>
      <c r="M23" s="241">
        <v>2675.69</v>
      </c>
      <c r="N23" s="212"/>
      <c r="O23" s="241">
        <v>1032.44</v>
      </c>
    </row>
    <row r="24" spans="1:15">
      <c r="A24" s="212"/>
      <c r="B24" s="212" t="s">
        <v>10</v>
      </c>
      <c r="C24" s="212"/>
      <c r="D24" s="242"/>
      <c r="E24" s="242" t="s">
        <v>321</v>
      </c>
      <c r="F24" s="242"/>
      <c r="G24" s="243" t="s">
        <v>161</v>
      </c>
      <c r="H24" s="242"/>
      <c r="I24" s="244" t="s">
        <v>161</v>
      </c>
      <c r="J24" s="242"/>
      <c r="K24" s="243" t="s">
        <v>161</v>
      </c>
      <c r="L24" s="245"/>
      <c r="M24" s="246" t="s">
        <v>322</v>
      </c>
      <c r="N24" s="242"/>
      <c r="O24" s="246" t="s">
        <v>161</v>
      </c>
    </row>
    <row r="25" spans="1:15">
      <c r="A25" s="247"/>
      <c r="B25" s="373" t="s">
        <v>323</v>
      </c>
      <c r="C25" s="373"/>
      <c r="D25" s="232"/>
      <c r="E25" s="233">
        <f>E23*E21</f>
        <v>1806197.7251232001</v>
      </c>
      <c r="F25" s="233"/>
      <c r="G25" s="233">
        <f>G23*G21/100</f>
        <v>2348108.1386280004</v>
      </c>
      <c r="H25" s="233"/>
      <c r="I25" s="233">
        <f>I23*I21/100</f>
        <v>578419.64510400011</v>
      </c>
      <c r="J25" s="234"/>
      <c r="K25" s="233">
        <f>K23*K21/100</f>
        <v>556927.25155200006</v>
      </c>
      <c r="L25" s="235"/>
      <c r="M25" s="233">
        <f>M23*M21</f>
        <v>0</v>
      </c>
      <c r="N25" s="236"/>
      <c r="O25" s="233"/>
    </row>
    <row r="26" spans="1:15">
      <c r="B26" s="212"/>
      <c r="C26" s="212"/>
      <c r="D26" s="212"/>
      <c r="E26" s="237"/>
      <c r="F26" s="237"/>
      <c r="G26" s="237"/>
      <c r="H26" s="237"/>
      <c r="I26" s="237"/>
      <c r="J26" s="237"/>
      <c r="K26" s="238"/>
      <c r="L26" s="238"/>
      <c r="M26" s="237"/>
      <c r="N26" s="237"/>
      <c r="O26" s="237"/>
    </row>
    <row r="28" spans="1:15" ht="15.75" thickBot="1">
      <c r="B28" s="374" t="s">
        <v>324</v>
      </c>
      <c r="C28" s="374"/>
      <c r="D28" s="375">
        <f>E25+G25+I25+K25+M25+O25</f>
        <v>5289652.7604072001</v>
      </c>
      <c r="E28" s="375"/>
    </row>
    <row r="29" spans="1:15" ht="15.75" thickTop="1"/>
  </sheetData>
  <mergeCells count="15">
    <mergeCell ref="B21:C21"/>
    <mergeCell ref="B25:C25"/>
    <mergeCell ref="B28:C28"/>
    <mergeCell ref="D28:E28"/>
    <mergeCell ref="A1:O1"/>
    <mergeCell ref="A2:O2"/>
    <mergeCell ref="A4:A5"/>
    <mergeCell ref="B4:B5"/>
    <mergeCell ref="C4:C5"/>
    <mergeCell ref="D4:E4"/>
    <mergeCell ref="F4:G4"/>
    <mergeCell ref="H4:I4"/>
    <mergeCell ref="J4:K4"/>
    <mergeCell ref="L4:M4"/>
    <mergeCell ref="N4:O4"/>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K44"/>
  <sheetViews>
    <sheetView workbookViewId="0">
      <selection activeCell="H22" sqref="H22"/>
    </sheetView>
  </sheetViews>
  <sheetFormatPr defaultRowHeight="15"/>
  <cols>
    <col min="1" max="11" width="9.140625" style="1"/>
  </cols>
  <sheetData>
    <row r="1" spans="1:10">
      <c r="A1" s="189"/>
      <c r="B1" s="383" t="s">
        <v>266</v>
      </c>
      <c r="C1" s="383"/>
      <c r="D1" s="383"/>
      <c r="E1" s="383"/>
      <c r="F1" s="383"/>
      <c r="G1" s="383"/>
      <c r="H1" s="383"/>
      <c r="I1" s="383"/>
      <c r="J1" s="190"/>
    </row>
    <row r="2" spans="1:10">
      <c r="A2" s="191"/>
      <c r="B2" s="384" t="s">
        <v>267</v>
      </c>
      <c r="C2" s="384"/>
      <c r="D2" s="384"/>
      <c r="E2" s="384"/>
      <c r="F2" s="384"/>
      <c r="G2" s="384"/>
      <c r="H2" s="384"/>
      <c r="I2" s="384"/>
      <c r="J2" s="192"/>
    </row>
    <row r="3" spans="1:10">
      <c r="A3" s="191"/>
      <c r="B3" s="384" t="s">
        <v>268</v>
      </c>
      <c r="C3" s="384"/>
      <c r="D3" s="384"/>
      <c r="E3" s="384"/>
      <c r="F3" s="384"/>
      <c r="G3" s="384"/>
      <c r="H3" s="384"/>
      <c r="I3" s="384"/>
      <c r="J3" s="192"/>
    </row>
    <row r="4" spans="1:10">
      <c r="A4" s="193">
        <v>1</v>
      </c>
      <c r="B4" s="194" t="s">
        <v>269</v>
      </c>
      <c r="C4" s="195"/>
      <c r="D4" s="195"/>
      <c r="E4" s="195"/>
      <c r="F4" s="195"/>
      <c r="G4" s="195"/>
      <c r="H4" s="195"/>
      <c r="I4" s="195"/>
      <c r="J4" s="192"/>
    </row>
    <row r="5" spans="1:10">
      <c r="A5" s="191"/>
      <c r="B5" s="196" t="s">
        <v>270</v>
      </c>
      <c r="C5" s="195"/>
      <c r="D5" s="195"/>
      <c r="E5" s="195"/>
      <c r="F5" s="195"/>
      <c r="G5" s="195"/>
      <c r="H5" s="194">
        <v>322</v>
      </c>
      <c r="I5" s="194" t="s">
        <v>271</v>
      </c>
      <c r="J5" s="192"/>
    </row>
    <row r="6" spans="1:10" ht="15.75">
      <c r="A6" s="191"/>
      <c r="B6" s="197" t="s">
        <v>272</v>
      </c>
      <c r="C6" s="195"/>
      <c r="D6" s="195"/>
      <c r="E6" s="195"/>
      <c r="F6" s="195"/>
      <c r="G6" s="195" t="s">
        <v>273</v>
      </c>
      <c r="H6" s="195">
        <v>7.53</v>
      </c>
      <c r="I6" s="195" t="s">
        <v>274</v>
      </c>
      <c r="J6" s="192"/>
    </row>
    <row r="7" spans="1:10">
      <c r="A7" s="198" t="s">
        <v>275</v>
      </c>
      <c r="B7" s="382" t="s">
        <v>276</v>
      </c>
      <c r="C7" s="382"/>
      <c r="D7" s="382"/>
      <c r="E7" s="382"/>
      <c r="F7" s="382"/>
      <c r="G7" s="382"/>
      <c r="H7" s="195">
        <f>H5-2</f>
        <v>320</v>
      </c>
      <c r="I7" s="195" t="s">
        <v>271</v>
      </c>
      <c r="J7" s="192"/>
    </row>
    <row r="8" spans="1:10">
      <c r="A8" s="191"/>
      <c r="B8" s="195"/>
      <c r="C8" s="195"/>
      <c r="D8" s="195"/>
      <c r="E8" s="195"/>
      <c r="F8" s="195"/>
      <c r="G8" s="195" t="s">
        <v>273</v>
      </c>
      <c r="H8" s="195">
        <f>H7*0.6</f>
        <v>192</v>
      </c>
      <c r="I8" s="195"/>
      <c r="J8" s="192"/>
    </row>
    <row r="9" spans="1:10">
      <c r="A9" s="191"/>
      <c r="B9" s="195"/>
      <c r="C9" s="195"/>
      <c r="D9" s="195"/>
      <c r="E9" s="195"/>
      <c r="F9" s="195"/>
      <c r="G9" s="199" t="s">
        <v>277</v>
      </c>
      <c r="H9" s="200">
        <f>H6+H8</f>
        <v>199.53</v>
      </c>
      <c r="I9" s="201" t="s">
        <v>278</v>
      </c>
      <c r="J9" s="192"/>
    </row>
    <row r="10" spans="1:10">
      <c r="A10" s="193">
        <v>2</v>
      </c>
      <c r="B10" s="194" t="s">
        <v>279</v>
      </c>
      <c r="C10" s="195"/>
      <c r="D10" s="195"/>
      <c r="E10" s="195"/>
      <c r="F10" s="195"/>
      <c r="G10" s="195"/>
      <c r="H10" s="195"/>
      <c r="I10" s="195"/>
      <c r="J10" s="192"/>
    </row>
    <row r="11" spans="1:10">
      <c r="A11" s="191"/>
      <c r="B11" s="202" t="s">
        <v>280</v>
      </c>
      <c r="C11" s="195"/>
      <c r="D11" s="195"/>
      <c r="E11" s="195"/>
      <c r="F11" s="195"/>
      <c r="G11" s="195"/>
      <c r="H11" s="195">
        <v>240</v>
      </c>
      <c r="I11" s="194" t="s">
        <v>271</v>
      </c>
      <c r="J11" s="192"/>
    </row>
    <row r="12" spans="1:10" ht="15.75">
      <c r="A12" s="191"/>
      <c r="B12" s="197" t="s">
        <v>281</v>
      </c>
      <c r="C12" s="195"/>
      <c r="D12" s="195"/>
      <c r="E12" s="195"/>
      <c r="F12" s="195"/>
      <c r="G12" s="195" t="s">
        <v>273</v>
      </c>
      <c r="H12" s="195">
        <v>771.96</v>
      </c>
      <c r="I12" s="195"/>
      <c r="J12" s="192"/>
    </row>
    <row r="13" spans="1:10">
      <c r="A13" s="191"/>
      <c r="B13" s="385" t="s">
        <v>282</v>
      </c>
      <c r="C13" s="385"/>
      <c r="D13" s="385"/>
      <c r="E13" s="385"/>
      <c r="F13" s="385"/>
      <c r="G13" s="385"/>
      <c r="H13" s="195">
        <f>H11-6</f>
        <v>234</v>
      </c>
      <c r="I13" s="195"/>
      <c r="J13" s="192"/>
    </row>
    <row r="14" spans="1:10">
      <c r="A14" s="191"/>
      <c r="B14" s="195"/>
      <c r="C14" s="195"/>
      <c r="D14" s="195"/>
      <c r="E14" s="195"/>
      <c r="F14" s="195"/>
      <c r="G14" s="195" t="s">
        <v>273</v>
      </c>
      <c r="H14" s="195">
        <f>H13*32.56</f>
        <v>7619.0400000000009</v>
      </c>
      <c r="I14" s="195"/>
      <c r="J14" s="192"/>
    </row>
    <row r="15" spans="1:10">
      <c r="A15" s="191"/>
      <c r="B15" s="195"/>
      <c r="C15" s="195"/>
      <c r="D15" s="195"/>
      <c r="E15" s="195"/>
      <c r="F15" s="195"/>
      <c r="G15" s="199" t="s">
        <v>277</v>
      </c>
      <c r="H15" s="200">
        <f>H12+H14</f>
        <v>8391</v>
      </c>
      <c r="I15" s="201" t="s">
        <v>161</v>
      </c>
      <c r="J15" s="192"/>
    </row>
    <row r="16" spans="1:10">
      <c r="A16" s="191"/>
      <c r="B16" s="195"/>
      <c r="C16" s="195"/>
      <c r="D16" s="195"/>
      <c r="E16" s="195"/>
      <c r="F16" s="195"/>
      <c r="G16" s="195"/>
      <c r="H16" s="195"/>
      <c r="I16" s="195"/>
      <c r="J16" s="192"/>
    </row>
    <row r="17" spans="1:10">
      <c r="A17" s="193">
        <v>3</v>
      </c>
      <c r="B17" s="194" t="s">
        <v>283</v>
      </c>
      <c r="C17" s="194"/>
      <c r="D17" s="195"/>
      <c r="E17" s="195"/>
      <c r="F17" s="195"/>
      <c r="G17" s="195"/>
      <c r="H17" s="195"/>
      <c r="I17" s="195"/>
      <c r="J17" s="192"/>
    </row>
    <row r="18" spans="1:10">
      <c r="A18" s="191"/>
      <c r="B18" s="203" t="s">
        <v>284</v>
      </c>
      <c r="C18" s="195"/>
      <c r="D18" s="195"/>
      <c r="E18" s="195"/>
      <c r="F18" s="195"/>
      <c r="G18" s="195"/>
      <c r="H18" s="195">
        <v>55</v>
      </c>
      <c r="I18" s="195" t="s">
        <v>271</v>
      </c>
      <c r="J18" s="192"/>
    </row>
    <row r="19" spans="1:10" ht="15.75">
      <c r="A19" s="191"/>
      <c r="B19" s="197" t="s">
        <v>281</v>
      </c>
      <c r="C19" s="195"/>
      <c r="D19" s="195"/>
      <c r="E19" s="195"/>
      <c r="F19" s="195"/>
      <c r="G19" s="195" t="s">
        <v>273</v>
      </c>
      <c r="H19" s="195">
        <v>771.96</v>
      </c>
      <c r="I19" s="195"/>
      <c r="J19" s="192"/>
    </row>
    <row r="20" spans="1:10">
      <c r="A20" s="191"/>
      <c r="B20" s="382" t="s">
        <v>285</v>
      </c>
      <c r="C20" s="382"/>
      <c r="D20" s="382"/>
      <c r="E20" s="382"/>
      <c r="F20" s="382"/>
      <c r="G20" s="382"/>
      <c r="H20" s="195">
        <f>H18-6</f>
        <v>49</v>
      </c>
      <c r="I20" s="195" t="s">
        <v>271</v>
      </c>
      <c r="J20" s="192"/>
    </row>
    <row r="21" spans="1:10">
      <c r="A21" s="191"/>
      <c r="B21" s="195"/>
      <c r="C21" s="195"/>
      <c r="D21" s="195"/>
      <c r="E21" s="195"/>
      <c r="F21" s="195"/>
      <c r="G21" s="195" t="s">
        <v>273</v>
      </c>
      <c r="H21" s="195">
        <f>H20*32.56</f>
        <v>1595.44</v>
      </c>
      <c r="I21" s="195"/>
      <c r="J21" s="192"/>
    </row>
    <row r="22" spans="1:10">
      <c r="A22" s="191"/>
      <c r="B22" s="195"/>
      <c r="C22" s="195"/>
      <c r="D22" s="195"/>
      <c r="E22" s="195"/>
      <c r="F22" s="195"/>
      <c r="G22" s="199" t="s">
        <v>277</v>
      </c>
      <c r="H22" s="200">
        <f>H19+H21</f>
        <v>2367.4</v>
      </c>
      <c r="I22" s="201" t="s">
        <v>286</v>
      </c>
      <c r="J22" s="192"/>
    </row>
    <row r="23" spans="1:10">
      <c r="A23" s="193">
        <v>4</v>
      </c>
      <c r="B23" s="194" t="s">
        <v>287</v>
      </c>
      <c r="C23" s="194"/>
      <c r="D23" s="195"/>
      <c r="E23" s="195"/>
      <c r="F23" s="195"/>
      <c r="G23" s="195"/>
      <c r="H23" s="195"/>
      <c r="I23" s="195"/>
      <c r="J23" s="192"/>
    </row>
    <row r="24" spans="1:10">
      <c r="A24" s="191"/>
      <c r="B24" s="203" t="s">
        <v>284</v>
      </c>
      <c r="C24" s="195"/>
      <c r="D24" s="195"/>
      <c r="E24" s="195"/>
      <c r="F24" s="195"/>
      <c r="G24" s="195"/>
      <c r="H24" s="195">
        <v>55</v>
      </c>
      <c r="I24" s="195" t="s">
        <v>271</v>
      </c>
      <c r="J24" s="192"/>
    </row>
    <row r="25" spans="1:10" ht="15.75">
      <c r="A25" s="191"/>
      <c r="B25" s="197" t="s">
        <v>281</v>
      </c>
      <c r="C25" s="195"/>
      <c r="D25" s="195"/>
      <c r="E25" s="195"/>
      <c r="F25" s="195"/>
      <c r="G25" s="195" t="s">
        <v>273</v>
      </c>
      <c r="H25" s="195">
        <v>771.96</v>
      </c>
      <c r="I25" s="195"/>
      <c r="J25" s="192"/>
    </row>
    <row r="26" spans="1:10">
      <c r="A26" s="191"/>
      <c r="B26" s="382" t="s">
        <v>285</v>
      </c>
      <c r="C26" s="382"/>
      <c r="D26" s="382"/>
      <c r="E26" s="382"/>
      <c r="F26" s="382"/>
      <c r="G26" s="382"/>
      <c r="H26" s="195">
        <f>H24-6</f>
        <v>49</v>
      </c>
      <c r="I26" s="195" t="s">
        <v>271</v>
      </c>
      <c r="J26" s="192"/>
    </row>
    <row r="27" spans="1:10">
      <c r="A27" s="191"/>
      <c r="B27" s="195"/>
      <c r="C27" s="195"/>
      <c r="D27" s="195"/>
      <c r="E27" s="195"/>
      <c r="F27" s="195"/>
      <c r="G27" s="195" t="s">
        <v>273</v>
      </c>
      <c r="H27" s="195">
        <f>H26*32.56</f>
        <v>1595.44</v>
      </c>
      <c r="I27" s="195"/>
      <c r="J27" s="192"/>
    </row>
    <row r="28" spans="1:10">
      <c r="A28" s="191"/>
      <c r="B28" s="195"/>
      <c r="C28" s="195"/>
      <c r="D28" s="195"/>
      <c r="E28" s="195"/>
      <c r="F28" s="195"/>
      <c r="G28" s="199" t="s">
        <v>277</v>
      </c>
      <c r="H28" s="200">
        <f>H25+H27</f>
        <v>2367.4</v>
      </c>
      <c r="I28" s="201" t="s">
        <v>286</v>
      </c>
      <c r="J28" s="192"/>
    </row>
    <row r="29" spans="1:10">
      <c r="A29" s="191"/>
      <c r="B29" s="195"/>
      <c r="C29" s="195"/>
      <c r="D29" s="195"/>
      <c r="E29" s="195"/>
      <c r="F29" s="195"/>
      <c r="G29" s="195"/>
      <c r="H29" s="195"/>
      <c r="I29" s="195"/>
      <c r="J29" s="192"/>
    </row>
    <row r="30" spans="1:10">
      <c r="A30" s="193">
        <v>5</v>
      </c>
      <c r="B30" s="194" t="s">
        <v>288</v>
      </c>
      <c r="C30" s="194"/>
      <c r="D30" s="195"/>
      <c r="E30" s="195"/>
      <c r="F30" s="195"/>
      <c r="G30" s="195"/>
      <c r="H30" s="195"/>
      <c r="I30" s="195"/>
      <c r="J30" s="192"/>
    </row>
    <row r="31" spans="1:10">
      <c r="A31" s="191"/>
      <c r="B31" s="204" t="s">
        <v>289</v>
      </c>
      <c r="C31" s="195"/>
      <c r="D31" s="195"/>
      <c r="E31" s="195"/>
      <c r="F31" s="195"/>
      <c r="G31" s="195"/>
      <c r="H31" s="195">
        <v>358</v>
      </c>
      <c r="I31" s="195" t="s">
        <v>271</v>
      </c>
      <c r="J31" s="192"/>
    </row>
    <row r="32" spans="1:10" ht="15.75">
      <c r="A32" s="191"/>
      <c r="B32" s="197" t="s">
        <v>281</v>
      </c>
      <c r="C32" s="195"/>
      <c r="D32" s="195"/>
      <c r="E32" s="195"/>
      <c r="F32" s="195"/>
      <c r="G32" s="195" t="s">
        <v>273</v>
      </c>
      <c r="H32" s="195">
        <v>771.96</v>
      </c>
      <c r="I32" s="195"/>
      <c r="J32" s="192"/>
    </row>
    <row r="33" spans="1:10">
      <c r="A33" s="191"/>
      <c r="B33" s="382" t="s">
        <v>285</v>
      </c>
      <c r="C33" s="382"/>
      <c r="D33" s="382"/>
      <c r="E33" s="382"/>
      <c r="F33" s="382"/>
      <c r="G33" s="382"/>
      <c r="H33" s="195">
        <f>H31-6</f>
        <v>352</v>
      </c>
      <c r="I33" s="195" t="s">
        <v>271</v>
      </c>
      <c r="J33" s="192"/>
    </row>
    <row r="34" spans="1:10">
      <c r="A34" s="191"/>
      <c r="B34" s="195"/>
      <c r="C34" s="195"/>
      <c r="D34" s="195"/>
      <c r="E34" s="195"/>
      <c r="F34" s="195"/>
      <c r="G34" s="195" t="s">
        <v>273</v>
      </c>
      <c r="H34" s="195">
        <f>H33*32.56</f>
        <v>11461.12</v>
      </c>
      <c r="I34" s="195"/>
      <c r="J34" s="192"/>
    </row>
    <row r="35" spans="1:10">
      <c r="A35" s="191"/>
      <c r="B35" s="195"/>
      <c r="C35" s="195"/>
      <c r="D35" s="195"/>
      <c r="E35" s="195"/>
      <c r="F35" s="195"/>
      <c r="G35" s="199" t="s">
        <v>277</v>
      </c>
      <c r="H35" s="205">
        <f>(H34+H32)*5/20</f>
        <v>3058.2700000000004</v>
      </c>
      <c r="I35" s="201" t="s">
        <v>290</v>
      </c>
      <c r="J35" s="192"/>
    </row>
    <row r="36" spans="1:10">
      <c r="A36" s="191"/>
      <c r="B36" s="195"/>
      <c r="C36" s="195"/>
      <c r="D36" s="195"/>
      <c r="E36" s="195"/>
      <c r="F36" s="195"/>
      <c r="G36" s="195"/>
      <c r="H36" s="195"/>
      <c r="I36" s="195"/>
      <c r="J36" s="192"/>
    </row>
    <row r="37" spans="1:10">
      <c r="A37" s="193">
        <v>4</v>
      </c>
      <c r="B37" s="194" t="s">
        <v>291</v>
      </c>
      <c r="C37" s="194"/>
      <c r="D37" s="195"/>
      <c r="E37" s="195"/>
      <c r="F37" s="195"/>
      <c r="G37" s="195"/>
      <c r="H37" s="195"/>
      <c r="I37" s="195"/>
      <c r="J37" s="192"/>
    </row>
    <row r="38" spans="1:10">
      <c r="A38" s="191"/>
      <c r="B38" s="203" t="s">
        <v>292</v>
      </c>
      <c r="C38" s="195"/>
      <c r="D38" s="195"/>
      <c r="E38" s="195"/>
      <c r="F38" s="195"/>
      <c r="G38" s="195"/>
      <c r="H38" s="195">
        <v>24</v>
      </c>
      <c r="I38" s="195" t="s">
        <v>271</v>
      </c>
      <c r="J38" s="192"/>
    </row>
    <row r="39" spans="1:10" ht="15.75">
      <c r="A39" s="191"/>
      <c r="B39" s="197" t="s">
        <v>281</v>
      </c>
      <c r="C39" s="195"/>
      <c r="D39" s="195"/>
      <c r="E39" s="195"/>
      <c r="F39" s="195"/>
      <c r="G39" s="195" t="s">
        <v>273</v>
      </c>
      <c r="H39" s="195">
        <v>617.54</v>
      </c>
      <c r="I39" s="195"/>
      <c r="J39" s="192"/>
    </row>
    <row r="40" spans="1:10">
      <c r="A40" s="191"/>
      <c r="B40" s="382" t="s">
        <v>293</v>
      </c>
      <c r="C40" s="382"/>
      <c r="D40" s="382"/>
      <c r="E40" s="382"/>
      <c r="F40" s="382"/>
      <c r="G40" s="382"/>
      <c r="H40" s="195">
        <f>H38-6</f>
        <v>18</v>
      </c>
      <c r="I40" s="195"/>
      <c r="J40" s="192"/>
    </row>
    <row r="41" spans="1:10">
      <c r="A41" s="191"/>
      <c r="B41" s="195"/>
      <c r="C41" s="195"/>
      <c r="D41" s="195"/>
      <c r="E41" s="195"/>
      <c r="F41" s="195"/>
      <c r="G41" s="195" t="s">
        <v>273</v>
      </c>
      <c r="H41" s="195">
        <f>H40*26.05</f>
        <v>468.90000000000003</v>
      </c>
      <c r="I41" s="195"/>
      <c r="J41" s="192"/>
    </row>
    <row r="42" spans="1:10">
      <c r="A42" s="191"/>
      <c r="B42" s="195"/>
      <c r="C42" s="195"/>
      <c r="D42" s="195"/>
      <c r="E42" s="195"/>
      <c r="F42" s="195"/>
      <c r="G42" s="199" t="s">
        <v>277</v>
      </c>
      <c r="H42" s="200">
        <f>H39+H41</f>
        <v>1086.44</v>
      </c>
      <c r="I42" s="201" t="s">
        <v>294</v>
      </c>
      <c r="J42" s="192"/>
    </row>
    <row r="43" spans="1:10">
      <c r="A43" s="191"/>
      <c r="B43" s="195"/>
      <c r="C43" s="195"/>
      <c r="D43" s="195"/>
      <c r="E43" s="195"/>
      <c r="F43" s="195"/>
      <c r="G43" s="195"/>
      <c r="H43" s="195"/>
      <c r="I43" s="195"/>
      <c r="J43" s="192"/>
    </row>
    <row r="44" spans="1:10">
      <c r="A44" s="206"/>
      <c r="B44" s="207"/>
      <c r="C44" s="207"/>
      <c r="D44" s="207"/>
      <c r="E44" s="207"/>
      <c r="F44" s="207"/>
      <c r="G44" s="207"/>
      <c r="H44" s="207"/>
      <c r="I44" s="207"/>
      <c r="J44" s="208"/>
    </row>
  </sheetData>
  <mergeCells count="9">
    <mergeCell ref="B26:G26"/>
    <mergeCell ref="B33:G33"/>
    <mergeCell ref="B40:G40"/>
    <mergeCell ref="B1:I1"/>
    <mergeCell ref="B2:I2"/>
    <mergeCell ref="B3:I3"/>
    <mergeCell ref="B7:G7"/>
    <mergeCell ref="B13:G13"/>
    <mergeCell ref="B20:G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SUMMARY (3)</vt:lpstr>
      <vt:lpstr>Rehabil( est)</vt:lpstr>
      <vt:lpstr>N.W.C(M.S)</vt:lpstr>
      <vt:lpstr>CIVIL EST</vt:lpstr>
      <vt:lpstr>Plumb</vt:lpstr>
      <vt:lpstr>ELE</vt:lpstr>
      <vt:lpstr>CARTAGE</vt:lpstr>
      <vt:lpstr>MILE</vt:lpstr>
      <vt:lpstr>'CIVIL EST'!Print_Titles</vt:lpstr>
      <vt:lpstr>Plumb!Print_Titles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Shehroz</dc:creator>
  <cp:lastModifiedBy>Microsoft Windows</cp:lastModifiedBy>
  <cp:lastPrinted>2016-03-09T06:33:51Z</cp:lastPrinted>
  <dcterms:created xsi:type="dcterms:W3CDTF">2015-12-29T11:17:13Z</dcterms:created>
  <dcterms:modified xsi:type="dcterms:W3CDTF">2016-03-30T09:38:24Z</dcterms:modified>
</cp:coreProperties>
</file>